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N\Downloads\MASTER KONTROL ID 2025\"/>
    </mc:Choice>
  </mc:AlternateContent>
  <xr:revisionPtr revIDLastSave="0" documentId="13_ncr:1_{44EC2831-D78F-44FD-B67C-5E66E79DBC65}" xr6:coauthVersionLast="47" xr6:coauthVersionMax="47" xr10:uidLastSave="{00000000-0000-0000-0000-000000000000}"/>
  <bookViews>
    <workbookView xWindow="-120" yWindow="-120" windowWidth="20730" windowHeight="11040" xr2:uid="{E9FAE88E-1C19-4688-A4CA-C07B96A40FC5}"/>
  </bookViews>
  <sheets>
    <sheet name="RUMUSAN" sheetId="2" r:id="rId1"/>
    <sheet name="CEK HASIL" sheetId="1" r:id="rId2"/>
  </sheets>
  <definedNames>
    <definedName name="_xlchart.v1.0" hidden="1">'CEK HASIL'!$B$78:$B$83</definedName>
    <definedName name="_xlchart.v1.1" hidden="1">'CEK HASIL'!$C$78:$C$83</definedName>
    <definedName name="_xlnm.Print_Area" localSheetId="1">'CEK HASIL'!$A$1:$E$84</definedName>
    <definedName name="_xlnm.Print_Area" localSheetId="0">RUMUSAN!$A$2:$M$197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2" i="1" l="1"/>
  <c r="C68" i="1" l="1"/>
  <c r="D68" i="1" s="1"/>
  <c r="C69" i="1"/>
  <c r="D69" i="1" s="1"/>
  <c r="C64" i="1"/>
  <c r="D64" i="1" s="1"/>
  <c r="C65" i="1"/>
  <c r="D65" i="1" s="1"/>
  <c r="C66" i="1"/>
  <c r="D66" i="1" s="1"/>
  <c r="C59" i="1"/>
  <c r="D59" i="1" s="1"/>
  <c r="C60" i="1"/>
  <c r="D60" i="1" s="1"/>
  <c r="C61" i="1"/>
  <c r="D61" i="1" s="1"/>
  <c r="C56" i="1"/>
  <c r="D56" i="1" s="1"/>
  <c r="C57" i="1"/>
  <c r="D57" i="1" s="1"/>
  <c r="C53" i="1"/>
  <c r="D53" i="1" s="1"/>
  <c r="D52" i="1" s="1"/>
  <c r="C48" i="1"/>
  <c r="D48" i="1" s="1"/>
  <c r="C49" i="1"/>
  <c r="D49" i="1" s="1"/>
  <c r="C50" i="1"/>
  <c r="D50" i="1" s="1"/>
  <c r="C51" i="1"/>
  <c r="D51" i="1" s="1"/>
  <c r="C39" i="1"/>
  <c r="D39" i="1" s="1"/>
  <c r="C40" i="1"/>
  <c r="D40" i="1" s="1"/>
  <c r="C41" i="1"/>
  <c r="D41" i="1" s="1"/>
  <c r="C42" i="1"/>
  <c r="D42" i="1" s="1"/>
  <c r="C43" i="1"/>
  <c r="D43" i="1" s="1"/>
  <c r="C44" i="1"/>
  <c r="D44" i="1" s="1"/>
  <c r="C45" i="1"/>
  <c r="D45" i="1" s="1"/>
  <c r="C38" i="1"/>
  <c r="D38" i="1" s="1"/>
  <c r="C33" i="1"/>
  <c r="D33" i="1" s="1"/>
  <c r="C34" i="1"/>
  <c r="D34" i="1" s="1"/>
  <c r="C35" i="1"/>
  <c r="D35" i="1" s="1"/>
  <c r="C36" i="1"/>
  <c r="D36" i="1" s="1"/>
  <c r="C28" i="1"/>
  <c r="D28" i="1" s="1"/>
  <c r="C29" i="1"/>
  <c r="D29" i="1" s="1"/>
  <c r="C30" i="1"/>
  <c r="D30" i="1" s="1"/>
  <c r="C25" i="1"/>
  <c r="D25" i="1" s="1"/>
  <c r="C22" i="1"/>
  <c r="C23" i="1"/>
  <c r="D23" i="1" s="1"/>
  <c r="C24" i="1"/>
  <c r="D24" i="1" s="1"/>
  <c r="C26" i="1"/>
  <c r="D26" i="1" s="1"/>
  <c r="C18" i="1"/>
  <c r="C19" i="1"/>
  <c r="D19" i="1" s="1"/>
  <c r="C10" i="1"/>
  <c r="C11" i="1"/>
  <c r="D11" i="1" s="1"/>
  <c r="C12" i="1"/>
  <c r="D12" i="1" s="1"/>
  <c r="C13" i="1"/>
  <c r="D13" i="1" s="1"/>
  <c r="C14" i="1"/>
  <c r="D14" i="1" s="1"/>
  <c r="C15" i="1"/>
  <c r="D15" i="1" s="1"/>
  <c r="C16" i="1"/>
  <c r="D16" i="1" s="1"/>
  <c r="C8" i="1"/>
  <c r="D8" i="1" s="1"/>
  <c r="C7" i="1"/>
  <c r="D7" i="1" s="1"/>
  <c r="C6" i="1"/>
  <c r="D6" i="1" s="1"/>
  <c r="C5" i="1"/>
  <c r="D5" i="1" s="1"/>
  <c r="D55" i="1" l="1"/>
  <c r="D67" i="1"/>
  <c r="D63" i="1"/>
  <c r="D58" i="1"/>
  <c r="C67" i="1"/>
  <c r="C63" i="1"/>
  <c r="C58" i="1"/>
  <c r="C55" i="1"/>
  <c r="D47" i="1"/>
  <c r="D46" i="1" s="1"/>
  <c r="C81" i="1" s="1"/>
  <c r="H81" i="1" s="1"/>
  <c r="I81" i="1" s="1"/>
  <c r="C52" i="1"/>
  <c r="C47" i="1"/>
  <c r="D32" i="1"/>
  <c r="D37" i="1"/>
  <c r="C37" i="1"/>
  <c r="D27" i="1"/>
  <c r="C32" i="1"/>
  <c r="C27" i="1"/>
  <c r="C17" i="1"/>
  <c r="C21" i="1"/>
  <c r="D22" i="1"/>
  <c r="D21" i="1" s="1"/>
  <c r="C9" i="1"/>
  <c r="D18" i="1"/>
  <c r="D17" i="1" s="1"/>
  <c r="D10" i="1"/>
  <c r="D9" i="1" s="1"/>
  <c r="D4" i="1"/>
  <c r="C4" i="1"/>
  <c r="C54" i="1" l="1"/>
  <c r="D54" i="1"/>
  <c r="C82" i="1" s="1"/>
  <c r="H82" i="1" s="1"/>
  <c r="I82" i="1" s="1"/>
  <c r="D62" i="1"/>
  <c r="C83" i="1" s="1"/>
  <c r="H83" i="1" s="1"/>
  <c r="I83" i="1" s="1"/>
  <c r="C62" i="1"/>
  <c r="C46" i="1"/>
  <c r="D20" i="1"/>
  <c r="C79" i="1" s="1"/>
  <c r="H79" i="1" s="1"/>
  <c r="I79" i="1" s="1"/>
  <c r="C20" i="1"/>
  <c r="D31" i="1"/>
  <c r="C80" i="1" s="1"/>
  <c r="H80" i="1" s="1"/>
  <c r="I80" i="1" s="1"/>
  <c r="C3" i="1"/>
  <c r="D3" i="1"/>
  <c r="C31" i="1"/>
  <c r="D70" i="1" l="1"/>
  <c r="C71" i="1" s="1"/>
  <c r="E71" i="1" s="1"/>
  <c r="C78" i="1"/>
  <c r="H78" i="1" s="1"/>
  <c r="I78" i="1" s="1"/>
  <c r="C70" i="1"/>
  <c r="C74" i="1" l="1"/>
  <c r="B74" i="1"/>
</calcChain>
</file>

<file path=xl/sharedStrings.xml><?xml version="1.0" encoding="utf-8"?>
<sst xmlns="http://schemas.openxmlformats.org/spreadsheetml/2006/main" count="1234" uniqueCount="691">
  <si>
    <t>SUB-DIMENSI KESEHATAN</t>
  </si>
  <si>
    <t>SUB-DIMENSI PENDIDIKAN</t>
  </si>
  <si>
    <t>HASIL PENGUKURAN INDEKS DESA 2025</t>
  </si>
  <si>
    <t>Sub-Dimensi Utilitas Dasar</t>
  </si>
  <si>
    <t>SUB-DIMENSI AKTIVITAS</t>
  </si>
  <si>
    <t>SUB-DIMENSI FASILITAS MASYARAKAT</t>
  </si>
  <si>
    <t>SUB-DIMENSI PRODUKSI DESA</t>
  </si>
  <si>
    <t>SUB-DIMENSI PENGELOLAAN LINGKUNGAN</t>
  </si>
  <si>
    <t>SUB-DIMENSI PENANGGULANGAN BENCANA</t>
  </si>
  <si>
    <t>SUB-DIMENSI KONDISI AKSES JALAN</t>
  </si>
  <si>
    <t>SUB-DIMENSI KEMUDAHAN AKSES</t>
  </si>
  <si>
    <t>SUB-DIMENSI KELEMBAGAAN DAN PELAYANAN DESA</t>
  </si>
  <si>
    <t>SUB-DIMENSI TATA KELOLA KEUANGAN DESA</t>
  </si>
  <si>
    <t>SKOR</t>
  </si>
  <si>
    <t>AKSES TERHADAP PAUD/TK/Sederajat</t>
  </si>
  <si>
    <t>AKSES TERHADAP SD/MI/Sederajat</t>
  </si>
  <si>
    <t>AKSES TERHADAP SMP/MTs/Sederajat</t>
  </si>
  <si>
    <t>AKSES TERHADAP SMA/SMK/MA/MAK/Sederajat</t>
  </si>
  <si>
    <t>Layanan Sarana Kesehatan</t>
  </si>
  <si>
    <t>Fasilitas Puskesmas Pembantu (Pustu)</t>
  </si>
  <si>
    <t>Aktivitas Posyandu</t>
  </si>
  <si>
    <t>Layanan Dokter</t>
  </si>
  <si>
    <t>Layanan Bidan</t>
  </si>
  <si>
    <t>Layanan Tenaga Kesehatan Lainnya</t>
  </si>
  <si>
    <t>Jaminan Kesehatan Nasional</t>
  </si>
  <si>
    <t>Rumah Tangga dengan Air Minum Aman</t>
  </si>
  <si>
    <t>Persentase Rumah Tidak Layak Huni</t>
  </si>
  <si>
    <t>Kearifan Sosial/Budaya dan Keagamaan</t>
  </si>
  <si>
    <t>Frekuensi Gotong Royong</t>
  </si>
  <si>
    <t>Kegiatan Olahraga</t>
  </si>
  <si>
    <t>Mitigasi dan Penanganan Konflik Sosial</t>
  </si>
  <si>
    <t>Satkamling</t>
  </si>
  <si>
    <t>Taman Bacaan Masyarakat/ Perpustakaan Desa</t>
  </si>
  <si>
    <t>Fasilitas Olahraga</t>
  </si>
  <si>
    <t>Keberadaan Ruang Publik Terbuka</t>
  </si>
  <si>
    <t>Keragaman Aktivitas Ekonomi</t>
  </si>
  <si>
    <t>Produk Unggulan Desa</t>
  </si>
  <si>
    <t>Ekonomi Kreatif</t>
  </si>
  <si>
    <t>Kerjasama Desa</t>
  </si>
  <si>
    <t>SUB-DIMENSI FASILTAS PENDUKUNG EKONOMI</t>
  </si>
  <si>
    <t>Akses Terhadap Pendidikan Non-formal/Pusat Keterampilan/Kursus</t>
  </si>
  <si>
    <t>Pasar Rakyat</t>
  </si>
  <si>
    <t>Toko/Pertokoan</t>
  </si>
  <si>
    <t>Kedai/Rumah Makan</t>
  </si>
  <si>
    <t>Penginapan</t>
  </si>
  <si>
    <t>Layanan Pos dan Logistik</t>
  </si>
  <si>
    <t>Lembaga Ekonomi</t>
  </si>
  <si>
    <t>Layanan Keuangan</t>
  </si>
  <si>
    <t>Kearifan Lingkungan</t>
  </si>
  <si>
    <t>Sistem Pengelolaan Sampah</t>
  </si>
  <si>
    <t>Tingkat Pencemaran Lingkungan</t>
  </si>
  <si>
    <t>Rumah Tangga Dengan Akses Sanitasi (Air Limbah Domestik) Aman</t>
  </si>
  <si>
    <t>Penanggulangan Bencana</t>
  </si>
  <si>
    <t>Kondisi Jalan di desa</t>
  </si>
  <si>
    <t>Kondisi Penerangan Jalan Utama Desa</t>
  </si>
  <si>
    <t>Keberadaan Angkutan Perdesaan/Angkutan Lokal/ Sejenis</t>
  </si>
  <si>
    <t>Akses Listrik</t>
  </si>
  <si>
    <t>Layanan Telekomunikasi</t>
  </si>
  <si>
    <t>Pelaksanaan Pelayanan dan Administrasi Desa</t>
  </si>
  <si>
    <t>Pemanfaatan Teknologi dalam Pelayanan Desa (SPBE)</t>
  </si>
  <si>
    <t>Musyawarah Desa</t>
  </si>
  <si>
    <t>Pendapatan Asli Desa (PADes) dan Dana Desa</t>
  </si>
  <si>
    <t>Jumlah Kepemilikan dan Produktivitas Aset Desa</t>
  </si>
  <si>
    <t>NILAI INDEKS</t>
  </si>
  <si>
    <t>DIMENSI LAYANAN DASAR (DLD) : 170 ; 26,77%</t>
  </si>
  <si>
    <t>DIMENSI EKONOMI (DE): 160 ; 25,20%</t>
  </si>
  <si>
    <t>DIMENSI SOSIAL (DS): 85 ; 13,39%</t>
  </si>
  <si>
    <t>DIMENSI LINGKUNGAN (DL): 90 ; 14,17%</t>
  </si>
  <si>
    <t>DIMENSI AKSEBILITAS (DA): 50 ; 7,87%</t>
  </si>
  <si>
    <t>DIMENSI TATA KELOLA PEMERINTAHAN DESA (DTPD): 80 ; 12,60%</t>
  </si>
  <si>
    <t>Status Desa hasil Pengukuran Indeks Desa Tahun 2025</t>
  </si>
  <si>
    <t>Status Desa dari Pengukuran IDM Tahun 2024</t>
  </si>
  <si>
    <t>Mandiri</t>
  </si>
  <si>
    <t>Total Skor dan Nilai Indeks</t>
  </si>
  <si>
    <t>DLD</t>
  </si>
  <si>
    <t>DS</t>
  </si>
  <si>
    <t>DE</t>
  </si>
  <si>
    <t>DL</t>
  </si>
  <si>
    <t>DA</t>
  </si>
  <si>
    <t>DTPD</t>
  </si>
  <si>
    <t>Silakan ketik manual Status IDM tahun sebelumnya</t>
  </si>
  <si>
    <r>
      <t>HANYA SEBAGAI TOLOK UKUR AWAL SAJA DALAM MELIHAT NILAI INDEKS SEBELUM KUESIONER DI UPLOAD DI WEB. HASIL AKHIR ADALAH WEB (id.kemendesa.go.id)…</t>
    </r>
    <r>
      <rPr>
        <i/>
        <sz val="8"/>
        <color theme="0"/>
        <rFont val="Britannic Bold"/>
        <family val="2"/>
      </rPr>
      <t>Solikin Abdullah</t>
    </r>
  </si>
  <si>
    <t>NO</t>
  </si>
  <si>
    <t>PERTANYAAN</t>
  </si>
  <si>
    <t>HASIL PENDATAAN INDEKS DESA</t>
  </si>
  <si>
    <t>INTERVENSI KEGIATAN</t>
  </si>
  <si>
    <t>KODE REKENING</t>
  </si>
  <si>
    <t xml:space="preserve">Rp </t>
  </si>
  <si>
    <t>PUSAT</t>
  </si>
  <si>
    <t>PROVINSI</t>
  </si>
  <si>
    <t>KABUPATEN</t>
  </si>
  <si>
    <t>DESA</t>
  </si>
  <si>
    <t>Lainnya</t>
  </si>
  <si>
    <t>LAYANAN DASAR</t>
  </si>
  <si>
    <t>1.A</t>
  </si>
  <si>
    <t>a</t>
  </si>
  <si>
    <t>SKOR Keberadaan PAUD/TK/Sederajat di Desa</t>
  </si>
  <si>
    <t>Kemendikbud, Kemendagri, Kementerian PUPR</t>
  </si>
  <si>
    <t>Dinas PMD, Dinas Dikbud, Dinas PUPR</t>
  </si>
  <si>
    <t>Dinas Dikbud, Dinas PMD, Dinas PUPR</t>
  </si>
  <si>
    <t>Desa</t>
  </si>
  <si>
    <t>Swasta</t>
  </si>
  <si>
    <t>b</t>
  </si>
  <si>
    <t>SKOR Kemudahan Akses menuju PAUD/TK/Sederajat terdekat di Desa</t>
  </si>
  <si>
    <t>Tidak Teridentifikasi</t>
  </si>
  <si>
    <t>c</t>
  </si>
  <si>
    <t>SKOR Angka Partisipasi Murni (APM) anak usia 3 - 6 tahun yang bersekolah PAUD/TK/Sederajat di desa</t>
  </si>
  <si>
    <t>Angka Partisipasi Murni (APM) 0-20%</t>
  </si>
  <si>
    <t>SKOR Kemudahan Akses menuju SD/MI/Sederajat terdekat di Desa</t>
  </si>
  <si>
    <t>SKOR Angka Partisipasi Murni (APM)  anak usia 7-12 tahun yang bersekolah SD/MI/Sederajat di desa</t>
  </si>
  <si>
    <t>SKOR Kemudahan Akses menuju SMP/MTs/Sederajat terdekat di Desa</t>
  </si>
  <si>
    <t>Dinas PMD, Dinas PUPR</t>
  </si>
  <si>
    <t>SKOR Angka Partisipasi Murni (APM)  anak usia 13-15 tahun yang bersekolah SMP/MTs/Sederajat di desa</t>
  </si>
  <si>
    <t>APM 0-20%, Perlu partisipasi anak usia 13-15 tahun bersekolah SMP/MTs/Seserajat</t>
  </si>
  <si>
    <t>SKOR Kemudahan Akses menuju SMA/SMK/MA/MAK/Sederajat terdekat di Desa</t>
  </si>
  <si>
    <t>SKOR Angka Partisipasi Murni (APM)  anak usia 16-18 tahun yang bersekolah SMA/SMK/MA/MAK/Sederajat di desa</t>
  </si>
  <si>
    <t>APM 0-20%, Perlu partisipasi anak usia 16-18 tahun bersekolah SMA/SMK/MA/MAK/Seserajat</t>
  </si>
  <si>
    <t>1.B</t>
  </si>
  <si>
    <t>SKOR Kemudahan akses menuju Sarana Kesehatan</t>
  </si>
  <si>
    <t>Kemenkes, Kemen PUPR</t>
  </si>
  <si>
    <t>Dinas PUPR</t>
  </si>
  <si>
    <t>Dinas Kesehatan, DPMD, Dinas PUPR</t>
  </si>
  <si>
    <t>SKOR Keberadaan Fasilitas Puskesmas Pembantu (Pustu) termasuk  Poskesdes/Polindes di Desa</t>
  </si>
  <si>
    <t>SKOR Kemudahan akses menuju Fasilitas Puskesmas Pembantu (Pustu) termasuk Kesehatan Poskesdes/Polindes</t>
  </si>
  <si>
    <t>SKOR Ketersediaan Fasilitas Posyandu di Desa</t>
  </si>
  <si>
    <t>SKOR Keberadaan Aktivitas Posyandu</t>
  </si>
  <si>
    <t>Pemdes</t>
  </si>
  <si>
    <t>SKOR Kemudahan akses menuju Fasilitas Posyandu</t>
  </si>
  <si>
    <t>SKOR Ketersediaan layanan dokter di desa</t>
  </si>
  <si>
    <t>SKOR Operasional ketersediaan layanan dokter di desa</t>
  </si>
  <si>
    <t>SKOR Penyedia layanan dokter di desa</t>
  </si>
  <si>
    <t>d</t>
  </si>
  <si>
    <t>SKOR Keberadaan Penyedia Transportasi penunjang menuju layanan Dokter</t>
  </si>
  <si>
    <t>SKOR Ketersediaan layanan Bidan di Desa</t>
  </si>
  <si>
    <t>SKOR Operasional ketersediaan layanan Bidan di desa</t>
  </si>
  <si>
    <t>SKOR Penyedia layanan Bidan di desa</t>
  </si>
  <si>
    <t>SKOR Keberadaan Penyedia Transportasi penunjang menuju layanan Bidan</t>
  </si>
  <si>
    <t>SKOR Ketersediaan layanan Tenaga Kesehatan di Desa</t>
  </si>
  <si>
    <t>SKOR Operasional ketersediaan layanan Tenaga Kesehatan di desa</t>
  </si>
  <si>
    <t>SKOR Penyedia layanan Tenaga Kesehatan di desa</t>
  </si>
  <si>
    <t>SKOR Keberadaan Penyedia Transportasi penunjang menuju layanan Nakes</t>
  </si>
  <si>
    <t>SKOR Persentase keanggotaan BPJS</t>
  </si>
  <si>
    <t>Persentase Keanggotaan BPJS 0-20%</t>
  </si>
  <si>
    <t>Persentase 0-20%, Perlu Melakukan Sosialisasi BPJS</t>
  </si>
  <si>
    <t>SKOR Keberadaan kegiatan sosialisasi dan/atau advokasi terkait program jaminan kesehatan nasional di desa</t>
  </si>
  <si>
    <t>1.C</t>
  </si>
  <si>
    <t>SKOR Operasional Ketersediaan Air Minum di Desa dalam seminggu</t>
  </si>
  <si>
    <t>PAMSIMAS, PU</t>
  </si>
  <si>
    <t>Dinas PUPR, Dinas Kesehatan, DPMD, PDAM</t>
  </si>
  <si>
    <t>SKOR Ketersediaan Air Minum untuk warga desa</t>
  </si>
  <si>
    <t>SKOR Kemudahan akses Air Minum untuk warga di desa</t>
  </si>
  <si>
    <t>SKOR Kualitas Air Minum di Desa (Tidak untuk Berbau, Berwarna, &amp; Berasa)</t>
  </si>
  <si>
    <t>SKOR Persentase Rumah Tidak Layak Huni</t>
  </si>
  <si>
    <t>SOSIAL</t>
  </si>
  <si>
    <t>2.A</t>
  </si>
  <si>
    <t>SKOR Keberadaan kearifan budaya/sosial/keagamaan yang ada/menjadi ciri khas desa</t>
  </si>
  <si>
    <t>Kemendesa PDT, Kemendikbudristek, Kemenag, Kemenparekraf</t>
  </si>
  <si>
    <t>Dinas PMD, Dians Pariwisata</t>
  </si>
  <si>
    <t>Dinas PMD, Dinas Pariwisata</t>
  </si>
  <si>
    <t>Pemdes, Lembaga Adat, Karang Taruna</t>
  </si>
  <si>
    <t>SKOR Jumlah Kearifan budaya/sosial yang masih dipertahankan/dilestarikan</t>
  </si>
  <si>
    <t>Dinas PMD, Dians Pariwisata, Dinas Pendidikan dan Kebudayaan</t>
  </si>
  <si>
    <t>Pemdes, Lembaga Adat, Kelompok Seni, Karang Taruna</t>
  </si>
  <si>
    <t>SKOR Keberadaan kegiatan gotong royong di Desa</t>
  </si>
  <si>
    <t>Kemendagri, Kemendesa PDT, Kemensos</t>
  </si>
  <si>
    <t>Dinas PMD, Dinas Sosial</t>
  </si>
  <si>
    <t>Lembaga Kemasyarakatan Desa (LPMD/RT/RW), Pemdes, Karang Taruna</t>
  </si>
  <si>
    <t>SKOR Frekuensi Kegiatan Gotong Royong di desa</t>
  </si>
  <si>
    <t>Lembaga Kemasyarakatan Desa (LPMD/RT/RW), Pemdes, Karang Taruna, Kelompok Pemuda</t>
  </si>
  <si>
    <t>SKOR Keterlibatan warga dalam kegiatan gotong royong</t>
  </si>
  <si>
    <t>SKOR Frekuensi Aktivitas Kegiatan Olahraga dilakukan dalam satu bulan</t>
  </si>
  <si>
    <t>Kemenpora, Kemendesa,Koni, Lembaga Olah Raga nasional</t>
  </si>
  <si>
    <t>Dispora, Dinkes</t>
  </si>
  <si>
    <t>Pemdes, karang Taruna, PKK</t>
  </si>
  <si>
    <t>Klub Olahraga,Pusat Studi Olah Raga, kampus</t>
  </si>
  <si>
    <t>SKOR Penyelesaian Konflik secara damai</t>
  </si>
  <si>
    <t>Kemendagri, kemenkum dan HAM, kemenkopolhukam, BIN, Kepolisian, TNI</t>
  </si>
  <si>
    <t>Kesbangpol,Dinas Kominfo, Dinas Sosial</t>
  </si>
  <si>
    <t>Kesbangpol,Dinas Kominfo, Dinas Kesejahteraan Sosial, Dinas PMD</t>
  </si>
  <si>
    <t>Lembaga Kemasyarakatan Desa (LPMD/RT/RW), Pemdes, Karang Taruna, Kelompok Pemuda, Tokoh Masyarakat dan Adat</t>
  </si>
  <si>
    <t>Fasilitator Mediasi Akademis, Kampus</t>
  </si>
  <si>
    <t>SKOR Peranan aparat keamanan menjadi mediator / penengah dalam penyelesaian Konflik</t>
  </si>
  <si>
    <t>Kemenko Polhukam, Kemendagri, Kemenhan, Polri, TNI</t>
  </si>
  <si>
    <t>Satpol PP,Dinsos, Forkopinda</t>
  </si>
  <si>
    <t>pemdes, LKS, Lembaga Mediasi Swasta</t>
  </si>
  <si>
    <t>Akademisi, Pakar Konsflik dan Perdamaian</t>
  </si>
  <si>
    <t>SKOR Peranan aparat pemerintah menjadi mediator / penengah dalam penyelesaian Konflik</t>
  </si>
  <si>
    <t>Kemendagri, Kemendesa PDTT, Kemenko Polhukam, Kemenkumham, BNPB, Lemhannas, BPN</t>
  </si>
  <si>
    <t>Kesbangpol, Dinas PMD</t>
  </si>
  <si>
    <t>Kesbangpol, Dinas PMD, Dinsos</t>
  </si>
  <si>
    <t>Pemdes, BPD</t>
  </si>
  <si>
    <t>LSM, Akademisi, Pusat Studi konflik</t>
  </si>
  <si>
    <t>SKOR Peranan tokoh masyarakat menjadi mediator / penengah dalam penyelesaian Konflik</t>
  </si>
  <si>
    <t>Kemendagri, Kemendesa PDTT,Kemenag, Kemenko PMK, BNPT, LIPI, MUI</t>
  </si>
  <si>
    <t>Dinas PMD, Dinas Pariwisata, Kesbangpol</t>
  </si>
  <si>
    <t>Dinas PMD, Dinsos, Dinas pendidikan</t>
  </si>
  <si>
    <t>LSM, Akademisi, Pusat Kajian Konflik dan Perdamaian</t>
  </si>
  <si>
    <t>e</t>
  </si>
  <si>
    <t>SKOR Peranan tokoh agama menjadi mediator / penengah dalam penyelesaian Konflik</t>
  </si>
  <si>
    <t>Kemenag, Kemenko PMK, Kemendagri, MUI, Konferensi Waligereja Indonesia, BNPT</t>
  </si>
  <si>
    <t>Kesbangpol, Dinsos, Dinas PMD,</t>
  </si>
  <si>
    <t>Kesbangpol, Dinsos, Dinas PMD, Dias Dikbud</t>
  </si>
  <si>
    <t xml:space="preserve">Pemdes, BPD, </t>
  </si>
  <si>
    <t>LSM Keagamaan, Swasta, Akademisi, Pusat Studi Agama dan Perdamaian</t>
  </si>
  <si>
    <t>SKOR Keberadaan Satuan Keamanan Lingkungan (Satkamling) di Desa</t>
  </si>
  <si>
    <t>Kemendagri, Kemenko Polhukam, Kemendesa PDTT, Polri, BNPT,BIN</t>
  </si>
  <si>
    <t>Kesbangpol, Dinas PMD,Forkopinda</t>
  </si>
  <si>
    <t>Pemdes, BPD, RT/RW</t>
  </si>
  <si>
    <t>Akademisi, Pusat Studi Keamanan</t>
  </si>
  <si>
    <t>SKOR Aktivitas Satuan Keamanan Lingkungan (Satkamling) di Desa</t>
  </si>
  <si>
    <t>Kemendagri, Kemendesa PDTT, Kemenko Polhukam, Polri, TNI, BNPT, BIN</t>
  </si>
  <si>
    <t>Pemdes, BPD, RT/RW, Tokoh Masyarakat</t>
  </si>
  <si>
    <t>2.B</t>
  </si>
  <si>
    <t>SKOR Keberadaan Taman Bacaan Masyarakat/ Perpustakaan Desa</t>
  </si>
  <si>
    <t>Kemendibudristek, Kemendagri, Kemendesa PDTT, Perpustakaan nasional, Bakti-Kominfo, Badan pengembangan dan Pembinaan Bahasa</t>
  </si>
  <si>
    <t>Dinas perpustakaan dan Kearsipan, Dinas Dikbud, Diskominfo</t>
  </si>
  <si>
    <t>Dinas perpustakaan dan Kearsipan, Dinas Dikbud, Diskominfo, Dinas PMD</t>
  </si>
  <si>
    <t>Pemdes, Karang Taruna, RT, RW, Kader Literasi Desa</t>
  </si>
  <si>
    <t>Swasta, LSM, Akademisi, Pusat Studi Literasi, Mahasiswa</t>
  </si>
  <si>
    <t>SKOR Operasional Taman Bacaan Masyarakat/ Perpustakaan Desa</t>
  </si>
  <si>
    <t>Kemendikbudristek, Kemendagri, Kemendesa PDTT, Perpusnas, Bakti-Kominfo, Badan pengembangan dan pembinaan bahasa</t>
  </si>
  <si>
    <t>SKOR Ketersediaan Fasilitas dan kondisi/keadaan sebagian besar Fasilitas olahraga di Desa</t>
  </si>
  <si>
    <t xml:space="preserve">Kemenpora, Kemendesa PDTT, KONI, Lembaga Pengelola Dana Hibah, </t>
  </si>
  <si>
    <t>Dispora, Dinas PU, Dinas Kesehatan</t>
  </si>
  <si>
    <t>Dispora, Dinas PUPR, Dinas Kesehatan, Dinas Pariwisata</t>
  </si>
  <si>
    <t>Pemdes, Karang Taruna, kelompok Pemuda, BPD</t>
  </si>
  <si>
    <t>Swasta, Akademisi, Pusat Penelitian dan Pengembangan Olahraga</t>
  </si>
  <si>
    <t>SKOR Keberadaan ruang publik terbuka/keadaan sebagian besar Fasilitas Ruang Publik Terbuka di Desa</t>
  </si>
  <si>
    <t>Rata-rata Tidak Terdapat Fasilitas Ruang Publik Terbuka di Desa</t>
  </si>
  <si>
    <t>Perlu Pengadaan Fasilitas Ruang Publik Terbuka</t>
  </si>
  <si>
    <t>KemenPUPR, Kemendesa PDTT, KLHK, Bappenas, Badan Pengelola Dana Lingkungan Hidup, LSM</t>
  </si>
  <si>
    <t>Dinas PUPR, DLH,</t>
  </si>
  <si>
    <t>Swasta, Akademisi, Badan Penelitian tata Kota dan Lingkungan</t>
  </si>
  <si>
    <t>EKONOMI</t>
  </si>
  <si>
    <t>3.A</t>
  </si>
  <si>
    <t>SKOR Keragaman Aktivitas Ekonomi di Desa</t>
  </si>
  <si>
    <t>Kemendesa PDTT, Kemenkop UKM, Kemendag, Kementan, Kemenparekraf, LPDB, BUMN, Lembaga Penelitian dan Pengembangan</t>
  </si>
  <si>
    <t>Dinas Kop dan UMKM, Dinas Perindag</t>
  </si>
  <si>
    <t>Dinas Koperasi dan UMKM, Dinas Perindag, Dinas Parekraf</t>
  </si>
  <si>
    <t>Pemdes, BPD, Kelompok Tani, Nelayan dan Pengrajin Desa</t>
  </si>
  <si>
    <t>Swasta, Koperasi, Bumdes, Akademisi, Pusat Penelitian Ekonomi dan Desa</t>
  </si>
  <si>
    <t>SKOR Keaktifan Aktivitas Ekonomi di Desa</t>
  </si>
  <si>
    <t>Kemendesa PDTT, Kemenkop &amp; UMKM, Kementan, Kemendag, BUMN, Lembaga Penelitian Ekonomi dan Kebijakan Publik, Lembaga Keuangan dan Bank BUMN</t>
  </si>
  <si>
    <t>Dinas Kop dan UMKM, Dinas Perindag, Dinas Pariwisata</t>
  </si>
  <si>
    <t>Dinas Koperasi dan UMKM, Dinas Pertanian, Dinas Pariwisata dan kebudayaan, Dinas Tenaga Kerja</t>
  </si>
  <si>
    <t xml:space="preserve">Pemdes, BPD, Kelompok Tani, Pengrajin Desa, </t>
  </si>
  <si>
    <t>Swasta, Akademisi, Pusat Penelitian Ekonomi dan Sosial</t>
  </si>
  <si>
    <t>SKOR Keberadaan Produk Unggulan Desa</t>
  </si>
  <si>
    <t>Kemendesa PDTT, Kementan, Kemenperin, Kemenkop UKM, Kemenparekraf, Kemendag, BPS, BUMN, LIPI, Brin</t>
  </si>
  <si>
    <t>Dinas pMD, Disperindag, Dinas Pertanian dan Ketahanan Pangan, Dinas pariwisata dan Kebudayaan</t>
  </si>
  <si>
    <t xml:space="preserve">Pemdes, Bumdes, </t>
  </si>
  <si>
    <t>Akademisi, Pusat Penelitian dan Inovasi Universitas</t>
  </si>
  <si>
    <t>SKOR Cakupan Penjualan Hasil Produk Unggulan Desa</t>
  </si>
  <si>
    <t>Kemendesa PDTT, Kementan, Kemenperin, Kemendag, BPS, BKPM</t>
  </si>
  <si>
    <t>Dinas Koperasi dan UMKM, Dinas Perdagangan, Dinas Pertanian</t>
  </si>
  <si>
    <t>Dinas pMD, Disperindag</t>
  </si>
  <si>
    <t>Pemdes, Bumdes, Kelompok Tani, Kelompok Usaha</t>
  </si>
  <si>
    <t>Swasta, Akademisi</t>
  </si>
  <si>
    <t>SKOR Ketersediaan merek dagang</t>
  </si>
  <si>
    <t>Kemenkumham, Kemendesa PDTT, Kemendag, Kemenperin, BSN, Lembaga Pengkajian dan Pengembangan</t>
  </si>
  <si>
    <t>Disperindag, Dinas Koperasi dan UKM</t>
  </si>
  <si>
    <t>Disperindag, Dinas PMD</t>
  </si>
  <si>
    <t>SKOR Keberadaan Kearifan lokal atau kebudayaan lokal yang di jadikan sebagai kegiatan ekonomi dalam menunjang penghidupan masyarakat di desa</t>
  </si>
  <si>
    <t>Kemenparekraf, Kemendikbudristek, Kemendesa PDTT, Kemendag, Bekraf, Lembaga Kebudayaan Lokal</t>
  </si>
  <si>
    <t>Dinas Pariwisata dan Kebudayaan, Dinas Koperasi daan UKM, Dinas Pendidikan</t>
  </si>
  <si>
    <t>Dinas Pariwisata dan Kebudayaan, Dinas PMD, Dinas Perindustrian dan Perdagangan</t>
  </si>
  <si>
    <t>Pemdes, Bumdes, Kelompok Masyarakat Adat dan Budaya</t>
  </si>
  <si>
    <t>SKOR Kerjasama desa dengan desa lainnya</t>
  </si>
  <si>
    <t>Kemendesa PDTT,Kemendagri, Kemenko PMK,BKPM, LPM</t>
  </si>
  <si>
    <t>Dinas PMD, Dinas Perdagangan, Dinas Koperasi dan UKM</t>
  </si>
  <si>
    <t>Dinas PMD, Disperindag, Dinas Pariwisata dan Kebudayaan</t>
  </si>
  <si>
    <t>Pemdes, Bumdes, Kelompok Masyarakat</t>
  </si>
  <si>
    <t>SKOR Kerjasama desa dengan pihak ketiga</t>
  </si>
  <si>
    <t>3.B</t>
  </si>
  <si>
    <t>Kemendesa PDTT, Kemendagri, Kementerian Perdagangan, Kementerian Koperasi dan UKM, BKPM, BUMN, LSM</t>
  </si>
  <si>
    <t>Dinas PMD, Disperindag, Dinas Koperasi dan UKM</t>
  </si>
  <si>
    <t>Dinas PMD, Disperindag, Dinas Lingkungan Hidup</t>
  </si>
  <si>
    <t>SKOR Ketersediaan Pendidikan Non-formal/Pusat Keterampilan/Kursus</t>
  </si>
  <si>
    <t>Kemendikbudristek, Kemenaker, Kemendesa PDTT,Kemensos, BNSP, Perpustakaan Nasional, LPKS</t>
  </si>
  <si>
    <t>Dinas Pendidikan, Dinas Ketenagakerjaan, Disperindag</t>
  </si>
  <si>
    <t>Dinas Pendidikan, Dinas Ketenagakerjaan, Dinas Koperasi dan UKM</t>
  </si>
  <si>
    <t>SKOR Keterlibatan Angkatan Kerja pada Pendidikan Non-formal/Pusat Keterampilan/Kursus</t>
  </si>
  <si>
    <t>Kemenaker, Kemendikbudristek, Kemendesa PDTT, Kemenperin, BNSP, Bappenas, BUMN</t>
  </si>
  <si>
    <t>Dinas Ketenagakerjaan, Dinas Pendidikan, Disperindag</t>
  </si>
  <si>
    <t>Dinas Ketenagakerjaan, Dinas Pendidikan, Dinas Koperasi dan UKM</t>
  </si>
  <si>
    <t>Pemdes, Bumdes, Kelompok Pemuda Desa</t>
  </si>
  <si>
    <t>SKOR Ketersediaan Pasar di Desa</t>
  </si>
  <si>
    <t>Kemendesa PDTT, Kemendag, Kementerian Koperasi dan UKM, Kementan, LPDB-KUMKM, BKPM, Perpustakaan Nasional dan Lembaga Arsip Daerah</t>
  </si>
  <si>
    <t>Disperindag, Dinas Koperasi dan UKM, Dinas Pertanian</t>
  </si>
  <si>
    <t>Dinas Perdagangan, Dinas Koperasi dana UKM, Dinas Pertanian dan Perikanan</t>
  </si>
  <si>
    <t>Pemdes, Bumdes, Kelompok Tani dan Pengrajin</t>
  </si>
  <si>
    <t>SKOR Kemudahan akses menuju pasar di Desa</t>
  </si>
  <si>
    <t>Kementerian PUPR, Kemenhub, Kemendesa PDTT, Kementan, BPIW, BNPB, LKPP</t>
  </si>
  <si>
    <t>Dinas PUPR, Dinas Perhubungan, Dinas Pembangunan</t>
  </si>
  <si>
    <t>Dinas PUPR, Dinas Perhubungan, Dinas PMD</t>
  </si>
  <si>
    <t>SKOR Ketersediaan Toko/Pertokoan  di Desa</t>
  </si>
  <si>
    <t>Kemendesa PDTT, Kementerian Koperasi dan UKM, Kementerian PUPR, Kemendag, LPDB-KUMKM, BPIW, BKPM</t>
  </si>
  <si>
    <t>Dinas Koperasi dan UKM, Disperindag, Dinas PU dan Penataan Ruang</t>
  </si>
  <si>
    <t>Disperindag, Dinas Koperasi dan UKM, Dinas PU</t>
  </si>
  <si>
    <t>SKOR Kemudahan akses menuju toko/pertokoan di Desa</t>
  </si>
  <si>
    <t>Kemendesa PDTT, Kementerian PUPR, Kemenhub, Kemendag, BPIW, BNPB, LPDB-KUMKM</t>
  </si>
  <si>
    <t>Dinas PUPR, Dishub, Disperindag</t>
  </si>
  <si>
    <t>Dinas PU, Dishub, Disperindag</t>
  </si>
  <si>
    <t>SKOR Ketersediaan Kedai/Rumah Makan di Desa</t>
  </si>
  <si>
    <t>Kemendesa PDTT, Kemenparekraf, Kementerian Koperasi dan UKM, Kemendag, LPDB-KUMKM, Bekraf, BKPM</t>
  </si>
  <si>
    <t>Dinas Koperasi dan UKM, Disperindag, Dinas Pariwisata</t>
  </si>
  <si>
    <t>SKOR Kemudahan akses menuju Kedai/Rumah Makan di Desa</t>
  </si>
  <si>
    <t>Kemendesa PDTT, Kementerian PUPR, kemenhub, Kemenparekraf, BPIW, Bekraf, LPDB-KUMKM</t>
  </si>
  <si>
    <t>Dias PUPR, Dishub, Dinas Pariwisata</t>
  </si>
  <si>
    <t>Dinas PU, Dishub, Dinas Pariwisata</t>
  </si>
  <si>
    <t>SKOR Ketersediaan Penginapan di Desa</t>
  </si>
  <si>
    <t>Kemendesa PDTT, Kemenparekraf, Kementerian Koperasi dan UKM, Kemendag, Bekraf, BPIW, LPDB-KUMKM</t>
  </si>
  <si>
    <t>Dinas Pariwisata, Dinas PUPR, Dinas Perdagangan dan Koperasi</t>
  </si>
  <si>
    <t>Dinas Pariwisata, Dinas PU, Dinas Perdagangan dan Koperasi</t>
  </si>
  <si>
    <t>SKOR Kemudahan akses menuju Penginapan di Desa</t>
  </si>
  <si>
    <t>Kemendesa PDTT, Kementerian PUPR, Kemenhub, Kemenparekraf, BPIW-Bekraf, LPDB-KUMKM</t>
  </si>
  <si>
    <t>Dinas PUPR, Dishub, Dinas Pariwisata</t>
  </si>
  <si>
    <t>SKOR Ketersediaan Layanan Pos dan Logistik di Desa</t>
  </si>
  <si>
    <t>Kemendesa PDTT, Kementerian Kominfo, Kemenhub, BUMN, PT Pos Indonesia, Bulog, BPOM</t>
  </si>
  <si>
    <t>Dishub, Diskominfo, Dinas Koperasi dan UKM</t>
  </si>
  <si>
    <t>Dishub, Diskominfo, Dinas Koeprasi dan UKM</t>
  </si>
  <si>
    <t>SKOR Kemudahan akses menuju Layanan Pos dan Logistik di Desa</t>
  </si>
  <si>
    <t>Dishub, Diskominfo, Dinas Perdagangan</t>
  </si>
  <si>
    <t>Dishub, Dinas Komunikasi dan Informatika, Dinas Koperasi dan UKM</t>
  </si>
  <si>
    <t>SKOR Keberadaan BUM Desa/BUM Desa Bersama di Desa</t>
  </si>
  <si>
    <t/>
  </si>
  <si>
    <t>Kemendesa PDTT, Kementerian Koperasi dan UKM, Kemenkeu, Kementerian BUMN, BUMN, Lembaga Pengembangan Ekonomi,Bappenas</t>
  </si>
  <si>
    <t>Dinas PMD, Dinas Koperasi dan UKM, Dinas Perdagangan</t>
  </si>
  <si>
    <t>Dinas PMD,Dinas Koperasi dan UKM, Dinas Perdagangan</t>
  </si>
  <si>
    <t>Pemdes, Bumdes</t>
  </si>
  <si>
    <t>SKOR BUM Desa/BUM Desa Bersama sudah berbadan hukum</t>
  </si>
  <si>
    <t>Kemendesa PDTT, Kemenkumham, Kementerian Koperasi dan UKM, BKPM, LPED</t>
  </si>
  <si>
    <t>SKOR Operasional BUM Desa/BUM Desa Bersama</t>
  </si>
  <si>
    <t>Kemendesa PDTT, Kementeian Koperasi dan UKM, Kemenkeu, BKPM, LPED</t>
  </si>
  <si>
    <t>SKOR Ketersediaan Lembaga Ekonomi lainnya di Desa (selain BUM Desa/BUM Desa bersama)</t>
  </si>
  <si>
    <t>Kemendesa PDTT, Kementerian Koperasi dan UKM, Kemenkeu, Kemensos, BKPM, LPED, OJK</t>
  </si>
  <si>
    <t>SKOR Ketersediaan Lembaga Ekonomi KUD</t>
  </si>
  <si>
    <t>Pemdes, Lembaga Ekonomi</t>
  </si>
  <si>
    <t>f</t>
  </si>
  <si>
    <t>SKOR Ketersediaan Lembaga Ekonomi UMKM</t>
  </si>
  <si>
    <t>Kemenkop UKM, Kemendesa PDTT, Kemendag, kemenkeu, Bekraf, BKPM, OJK, Lembaga Pembiayaan</t>
  </si>
  <si>
    <t>Dinas Koperasi dan UKM, Dinas Perdagangan, Dinas Perindustrian</t>
  </si>
  <si>
    <t>SKOR Ketersediaan layanan perbankan di desa</t>
  </si>
  <si>
    <t>Kemenkeu, BI, OJK, Kemendesa PDTT, BKPM, LKM</t>
  </si>
  <si>
    <t>Dinas Koperasi dan UKM, Dinas Perdagangan</t>
  </si>
  <si>
    <t>Dinas Koperasi dan UKM, Dinsos</t>
  </si>
  <si>
    <t>SKOR Operasional layanan perbankan</t>
  </si>
  <si>
    <t>SKOR Keberadaan Layanan Fasilitas Kredit Berupa KUR</t>
  </si>
  <si>
    <t>Kemenkeu, Kemenkop UKM, Kemendesa PDTT, OJK, Bank Pemerintah, Lembaga Keuangan Mikro, Aosiasi Perbankan Indonesia</t>
  </si>
  <si>
    <t>Dinas Koperasi dan UKM, Disperindag</t>
  </si>
  <si>
    <t>Dinas Koperasi dan UKM, Dinas PMD</t>
  </si>
  <si>
    <t>Pemdes, Lembaga Ekonomi, lembaga Pengelola Keuangan Desa</t>
  </si>
  <si>
    <t xml:space="preserve">SKOR Keberadaan Layanan Fasilitas Kredit Berupa KKP-E </t>
  </si>
  <si>
    <t>Kemenkop UKM, Kemenkeu, OJK, Kemendesa PDTT, Bank Pemerintah, Lembaga Keuangan Mikro</t>
  </si>
  <si>
    <t xml:space="preserve">SKOR Keberadaan Layanan Fasilitas Kredit Berupa KUK </t>
  </si>
  <si>
    <t>Kemenkop UKM, Kemenkeu, OJK, Kemendesa PDTT, Bank Pemeintah, Lembaga Keuangan Mikro</t>
  </si>
  <si>
    <t>Pemdes, Lembaga Ekonomi Desa</t>
  </si>
  <si>
    <t>SKOR Status Layanan Fasilitas Kredit di Desa</t>
  </si>
  <si>
    <t>Kemenkeu, Kemenkop UKM, OJK, Bank Pemerintah, Lembaga Keuangan Mikro,lembaga Pembiayaan</t>
  </si>
  <si>
    <t>LINGKUNGAN</t>
  </si>
  <si>
    <t>4.A</t>
  </si>
  <si>
    <t>SKOR Terdapat upaya menjaga/mempertahankan/melestarikan kearifan lingkungan berupa atraksi alam/sumberdaya alam/keindahan alam yang ada di desa</t>
  </si>
  <si>
    <t>KLHK,
Kemenparekraf,
Kemendesa PDTT,
Bappenas</t>
  </si>
  <si>
    <t>Dinas Lingkungan Hidup Provinsi,
Dinas Pariwisata Provinsi,
Bappeda Provinsi</t>
  </si>
  <si>
    <t>Dinas Lingkungan Hidup Kab/Kota,
Dinas Pariwisata Kab/Kota</t>
  </si>
  <si>
    <t>Pemerintah Desa,
Pokdarwis</t>
  </si>
  <si>
    <t>LSM,
Swasta,
BUMDes,
Akademisi</t>
  </si>
  <si>
    <t>SKOR Terdapat peraturan/regulasi yang mengatur terkait pelestarian lingkungan di Desa</t>
  </si>
  <si>
    <t>KLHK,
Kemendagri,
Kemendesa PDTT
Bappenas,
BSN</t>
  </si>
  <si>
    <t>Dinas Lingkungan Hidup Provinsi,
Dinas Pemerdayaan Masyarakat Desa Provinsi</t>
  </si>
  <si>
    <t>Dinas Lingkungan Hidup Kab/Kota,
Dinas Pemberdayaan Masyarakat Kab/Kota</t>
  </si>
  <si>
    <t>Pemerintah Desa,
BPD,
Lembaga Masyarakat Adat</t>
  </si>
  <si>
    <t>LSM,
Swasta,
Akademisi</t>
  </si>
  <si>
    <t>SKOR Terdapat kegiatan pelestarian lingkungan berbasis kearifan lokal di bidang lingkungan di Desa</t>
  </si>
  <si>
    <t>Dinas Lingkungan Hidup Provinsi,
Dinas Pariwisata Provinsi,
Dinas Kebuudayaan Provinsi</t>
  </si>
  <si>
    <t>Dinas Lingkungan Hidup Kab/Kota,
Dinas Pemberdayaan Masyarakat dan Desa (DPMD) Kab/Kota</t>
  </si>
  <si>
    <t>Pemerintah Desa,
Lembaga Masyarakat Adat</t>
  </si>
  <si>
    <t>BUMDes,
LSM,
Swasta,
Akademisi</t>
  </si>
  <si>
    <t>SKOR Terdapat pemanfaatan Energi Baru Terbarukan di desa</t>
  </si>
  <si>
    <t>Tidak Terdapat Pemanfaatan Energi Baru Terbarukan (EBT) di Desa</t>
  </si>
  <si>
    <t>Perlu Pemanfaatan Energi Baru Terbarukan di Desa</t>
  </si>
  <si>
    <t>Kementerian ESDM,
Kemendesa PDTT,
KLHK, Bappenas, BPPT</t>
  </si>
  <si>
    <t>Dinas ESDM Provinsi,
Dinas Lingkungan Hidup Provinsi</t>
  </si>
  <si>
    <t>Dinas ESDM Kab/Kota,
Dinas Pemberdayaan Masyarakat dan Desa Kab/Kota</t>
  </si>
  <si>
    <t>Pemerintah Desa,
Kelompok Masyarakat</t>
  </si>
  <si>
    <t>BUMDesa,
Swasta,
Akademisi</t>
  </si>
  <si>
    <t>SKOR Ketersediaan Tempat Penampuangan Pembuangan Sampah di Desa</t>
  </si>
  <si>
    <t>KLHK,
Kemendesa PDTT,
Bappenas</t>
  </si>
  <si>
    <t>Dinas Lingkungan Hidup Provinsi,
Bappeda Provinsi,
Dinas Pemberdayaan Masyarakat dan Desa (DPMD) Provinsi</t>
  </si>
  <si>
    <t>Dinas Lingkungan Hidup Kabupaten/Kota,
Dinas Pemberdayaan Masyarakat dan Desa (DPMD) Kabupaten/Kota</t>
  </si>
  <si>
    <t xml:space="preserve">Pemerintah Desa,
</t>
  </si>
  <si>
    <t>BUMDesa,
LSM,
Swasta,
Akademisi</t>
  </si>
  <si>
    <t>SKOR Ketersediaan Pengolahan Sampah di desa</t>
  </si>
  <si>
    <t>KLHK,
Kemendagri,
Kemendesa PDTT,
Bappenas,
BPPT</t>
  </si>
  <si>
    <t>Dinas Lingkungan Hidup Provinsi,
Dinas Pemberdayaan Masyarakat dan Desa (DPMD) Provinsi</t>
  </si>
  <si>
    <t>Pemerintah Desa,
Lembaga Masyarakat Desa,
BPD</t>
  </si>
  <si>
    <t>SKOR Ketersediaan Pemanfaatan Sampah di desa</t>
  </si>
  <si>
    <t>Pemerintah Desa</t>
  </si>
  <si>
    <t>Swasta,
LSM,
BUMDesa
Akademisi</t>
  </si>
  <si>
    <t>SKOR Rata-rata kejadian pencemaran lingkungan</t>
  </si>
  <si>
    <t>KLHK,
Kemendesa PDTT,
Kementerian Perindustrian,
Kementerian ESDM,
Bappenas,
BPPT</t>
  </si>
  <si>
    <t>Dinas Lingkungan Hidup Provinsi,
Dinas Perindustrian dan Perdagangan Provinsi</t>
  </si>
  <si>
    <t>Dinas Lingkungan Hidup Kab/Kota,
Dinas Kesehatan Kab/Kota,
Dinas Perindustrian dan Perdagangan Kab/Kota</t>
  </si>
  <si>
    <t>LSM,
BUMDesa.
Swasta,
Akademisi</t>
  </si>
  <si>
    <t xml:space="preserve"> </t>
  </si>
  <si>
    <t>SKOR Ketersediaan dan kepemilikan Jamban di Desa</t>
  </si>
  <si>
    <t>KLHK,
Kementerian Perindustrian,
Kementerian ESDM,
Kemendesa PDTT,
Bappenas,
BPPT</t>
  </si>
  <si>
    <t>Dinas Kesehatan Provinsi,
Dinas Pemberdayaan Masyarakat dan Desa (DPMD) Provinsi</t>
  </si>
  <si>
    <t>Dinas Kesehatan Kabupaten/Kota,
Dinas Pemberdayaan Masyarakat dan Desa (DPMD) Kabupaten/Kota</t>
  </si>
  <si>
    <t>Pemerintah Desa,
BPD,
Lembaga Masyarakat Desa</t>
  </si>
  <si>
    <t>Swasta,
BUMDesa,
Akademisi</t>
  </si>
  <si>
    <t>SKOR Keberfungsian jamban</t>
  </si>
  <si>
    <t>KLHK,
Kemendesa Perindustrian,
Kementerian ESDM,
Kemendesa PDTT,
Bappenas,
BPPT</t>
  </si>
  <si>
    <t>Dinas Lingkungan Hidup Kabupaten/Kota,
Dinas Kesehatan Kabupaten/Kota,
Dinas Perindustrian dan Perdagangan Kabupaten/Kota</t>
  </si>
  <si>
    <t>SKOR Ketersediaan Tangki Septik (Komunal/ Bersama)</t>
  </si>
  <si>
    <t>Kementerian PUPR,
Kementerian Kesehatan,
Kemendesa PDTT,
Bappenas,
BPPT</t>
  </si>
  <si>
    <t>Dinas Perkim Provinsi,
Dinas  Kesehatan Provinsi</t>
  </si>
  <si>
    <t>Dinas Kesehatan Kabupaten/Kota,
Dinas PUPR Kabupaten/Kota,
Dinas Lingkungan Hidup Kabupaten/Kota</t>
  </si>
  <si>
    <t>SKOR Keberfungsian Tangki Septik</t>
  </si>
  <si>
    <t>SKOR Pembuangan Air Limbah Cair Rumah</t>
  </si>
  <si>
    <t>4.B</t>
  </si>
  <si>
    <t>SKOR Ketersediaan Aspek informasi Kebencanaan</t>
  </si>
  <si>
    <t>Kemendagri,
Kemensos,
Kemenkominfo,
KLHK,
BNPB,
BMKG,
BIG,
LIPI</t>
  </si>
  <si>
    <t>BPBD,
Dinas Komunikasi dan Informatika,
Dinas Lingkungan Hidup Provinsi</t>
  </si>
  <si>
    <t>BPBD Kabupaten/Kota,
Dinas kominfo Kabupaten/Kota,
Dinas Pendidikan Kabupaten/Kota</t>
  </si>
  <si>
    <t>Pemerintah Desa,
Lembaga Masyarakat Desa</t>
  </si>
  <si>
    <t xml:space="preserve">SKOR Ketersediaan Fasilitas Mitigasi Bencana </t>
  </si>
  <si>
    <t>Kemendagri,
Kementerian PUPR,
Kemensos,
Kemenkominfo,
KLHK,
BNPB,
BMKG,
BIG,
LIPI</t>
  </si>
  <si>
    <t>BPBD,
Dinas PUPR Provinsi,
Dinas Lingkungan Hidup Provinsi</t>
  </si>
  <si>
    <t>BPBD Kabupaten/Kota,
Dinas Pertanian Kabupaten/Kota,
Dinas Pendidikan Kabupaten/Kota</t>
  </si>
  <si>
    <t>Pemerintah Desa,
Lembaga Masyarakat Desa,
Relawan Tanggap Bencana</t>
  </si>
  <si>
    <t>SKOR Kemudahan Akses Menuju Fasilitas Mitigasi Bencana</t>
  </si>
  <si>
    <t>Kemendagri,
Kementerian PUPR,
Kemensos,
Kemenhub,
BNPB,
BMKG,
BIG,
LIPI</t>
  </si>
  <si>
    <t>BPBD,
Dinas PUPR Provinsi,
Dinas Perhubungan Provinsi</t>
  </si>
  <si>
    <t>BPBD Kabupaten/Kota,
Dinas Perhubungan Kabupaten/Kota,
Dinas PUPR Kabupaten/Kota</t>
  </si>
  <si>
    <t>SKOR Terdapat aktivitas Mitigasi dan atau Rehabilitasi Bencana di Desa</t>
  </si>
  <si>
    <t>Kemendagri,
Kementerian PUPR,
KLHK,
Kemensos,
BNPB,
BMKG,
BIG,
LIPI</t>
  </si>
  <si>
    <t>BPBD Kabupaten/Kota,
Dinas Kesehatan Kabupaten/Kota,
Dinas Pendidikan Kabupaten/Kota</t>
  </si>
  <si>
    <t>SKOR Ketersediaan Fasilitas Aspek Tanggap Darurat Bencana</t>
  </si>
  <si>
    <t>Kemendagri,
Kementerian PUPR,
Kemenkominfo,
Kemensos,
BNPB,
BMKG,
BIG,
LIPI</t>
  </si>
  <si>
    <t>BPBD,
Dinas PUPR Provinsi,
Dinas Kesehatan Provinsi</t>
  </si>
  <si>
    <t>BPBD Kabupaten/Kota,
Dinas Sosial Kabupaten/Kota,
Dinas Pendidikan Kabupaten/Kota</t>
  </si>
  <si>
    <t>AKSESIBILITAS</t>
  </si>
  <si>
    <t>5.A</t>
  </si>
  <si>
    <t>SKOR Jenis Permukaan Jalan sebagian besar di desa</t>
  </si>
  <si>
    <t>Kementerian PUPR,
Kemendesa PDTT,
Kemeterian Perhubungan,
KLHK,
LKPP,
BIG,
BUMN</t>
  </si>
  <si>
    <t>Dinas PUPR Provinsi,
Dinas Perhubungan Provinsi</t>
  </si>
  <si>
    <t>Dinas PUPR Kabupaten/Kota,
Dinas Perhubungan Kabupaten/Kota</t>
  </si>
  <si>
    <t>Pemerintah Desa,
Lembaga Masyarakat Desa,</t>
  </si>
  <si>
    <t>SKOR Kualitas sebagian besar jalan di Desa</t>
  </si>
  <si>
    <t>Kementerian PUPR,
Kemendesa PDTT,
Kemeterian Perhubungan,
KLHK,
BPKP,
BIG,
BUMN</t>
  </si>
  <si>
    <t>SKOR Ketersediaan penerangan di jalan-jalan utama di desa</t>
  </si>
  <si>
    <t>Kementerian ESDM,
Kemendesa PDTT,
Kementerian PUPR,
Kemenhub,
PLN,
LKPP,
BUMN</t>
  </si>
  <si>
    <t>Dinas ESDM Provinsi,
Dinas Perhubungan Provinsi,
Dinas PUPR Provinsi</t>
  </si>
  <si>
    <t>SKOR Operasional desa dalam penyediaan penerangan di jalan-jalan utama di desa</t>
  </si>
  <si>
    <t>Kementerian ESDM,
Kemendesa PDTT,
Kemenkeu,
KLHK,
PLN,
BUMN</t>
  </si>
  <si>
    <t>Dinas ESDM Provinsi,
Dinas Perhubungan Provinsi</t>
  </si>
  <si>
    <t>5.B</t>
  </si>
  <si>
    <t>SKOR Keberadaan Angkutan Perdesaan/Angkutan Lokal/ Sejenis di Desa</t>
  </si>
  <si>
    <t>Kemenhub,
Kemendesa PDTT,
Kemenkeu,
Perusahaan Otobus,
BUMN Transportasi</t>
  </si>
  <si>
    <t>SKOR Operasional Angkutan Perdesaan/Angkutan Lokal/Sejenis  di Desa</t>
  </si>
  <si>
    <t>Kemenhub,
Kemendesa PDTT,
Kementerian PUPR,
Kemenkeu,
PLN,
BUMN Transportasi</t>
  </si>
  <si>
    <t>SKOR Ketersediaan Pelayanan Listrik untuk rumah di desa</t>
  </si>
  <si>
    <t>Kementerian ESDM,
Kemendesa PDTT,
Kemenkeu,
PLN,
BUMN Lembaga Energi</t>
  </si>
  <si>
    <t>Dinas PUPR Provinsi,
Dinas ESDM Provinsi</t>
  </si>
  <si>
    <t>Dinas PUPR Kabupaten/Kota,
Dinas ESDM Kabupaten/Kota</t>
  </si>
  <si>
    <t>SKOR Tersedia Lama Durasi layanan Listrik di Desa</t>
  </si>
  <si>
    <t>Kementerian ESDM,
Kemendesa PDTT,
Kemenkeu,
Kementerian PUPR,
PLN,
BUMN Lembaga Energi Terbarukan</t>
  </si>
  <si>
    <t>SKOR Ketersediaan Akses Telepon di sebagian besar wilayah Desa</t>
  </si>
  <si>
    <t>Kemenkominfo,
Kemendesa PDTT,
Kementerian PUPR,
BAKTI,
Lembaga Penyedia Telekomunikasi Nasional</t>
  </si>
  <si>
    <t>Dinas Kominfo Provinsi</t>
  </si>
  <si>
    <t>Dinas Kominfo Kabupaten/Kota,
Dinas PUPR Kabupaten/Kota</t>
  </si>
  <si>
    <t>SKOR Ketersediaan Akses Internet di sebagian besar wilayah Desa</t>
  </si>
  <si>
    <t>Kemenkominfo,
Kemendesa PDTT,
Kementerian PUPR,
BAKTI,
Lembaga Penyedia Jasa Internet (ISP)</t>
  </si>
  <si>
    <t>Dinas Kominfo Provinsi,
Dinas PUPR Provinsi</t>
  </si>
  <si>
    <t>Dinas Kominfo Kabupaten/Kota,
Dinas Pendidikan dan kebudayaan Kabupaten/Kota</t>
  </si>
  <si>
    <t>TATA KELOLA PEMERINTAHAN DESA</t>
  </si>
  <si>
    <t>SKOR Pelaksanaan Pelayanan dan Administrasi Desa</t>
  </si>
  <si>
    <t>Kemendagri,
Kemendesa PDTT,
Kemenkeu,
BPKP,
Lembaga Administrasi Negara</t>
  </si>
  <si>
    <t>Dinas Kesehatan Provinsi,
BKD Provinsi</t>
  </si>
  <si>
    <t>Dinas Kominfo Kabupaten/Kota,
Dinas PMD Kabupaten/Kota</t>
  </si>
  <si>
    <t>Pemerintah Desa,
BPD,</t>
  </si>
  <si>
    <t>Swasta,
Akademisi</t>
  </si>
  <si>
    <t>SKOR Publikasi Informasi Pelayanan kepada masyarakat desa</t>
  </si>
  <si>
    <t>Kemenkominfo,
Kemendesa PDTT,
Kemendagri,
BAKTI,
Komisi Informasi Pusat</t>
  </si>
  <si>
    <t>Dinas Kominfo Provinsi,
Dinas PMD Provinsi</t>
  </si>
  <si>
    <t>SKOR Pelayanan Administrasi untuk masyarakat desa</t>
  </si>
  <si>
    <t>Kemenkeu,
Kemendesa PDTT,
Kemendagri,
Lembaga Administrasi Negara,
Komisi Aparatur Sipil Negara</t>
  </si>
  <si>
    <t>Dinas Kominfo Kabupaten/Kota,
Dinas Dukcapil Kabupaten/Kota</t>
  </si>
  <si>
    <t>SKOR Pelayanan Pengaduan untuk masyarakat desa</t>
  </si>
  <si>
    <t>Kemendagri,
Kemendesa PDTT,
Kemenkumham,
KORI,
Komisi Informasi Pusat</t>
  </si>
  <si>
    <t>SKOR Pelayanan Lainnya untuk masyarakat desa</t>
  </si>
  <si>
    <t>Kemendagri,
Kemendesa PDTT,
Kemenkes,
BNPB,
BPS</t>
  </si>
  <si>
    <t>Dinas Kesehatan Provinsi,
Dinas Sosial Provinsi</t>
  </si>
  <si>
    <t>Dinas Kesehatan Kabupaten/Kota,
Dinas PMD Kabupaten/Kota</t>
  </si>
  <si>
    <t>SKOR Frekuensi Musyawarah Desa selama setahun terakhir</t>
  </si>
  <si>
    <t>Kemendagri,
Kemendesa PDTT,
BPMD,
Bappenas</t>
  </si>
  <si>
    <t>Bappeda Provinsi,
Dinas PMD Provinsi</t>
  </si>
  <si>
    <t>Bappeda Kabupaten/Kota,
Dinas PMD Kabupaten/Kota</t>
  </si>
  <si>
    <t>Swasta,
Akademisi,
LSM</t>
  </si>
  <si>
    <t>SKOR Musyawarah Desa dihadiri oleh unsur masyarakat atau unsur masyarakat lainnya</t>
  </si>
  <si>
    <t>Dinas Pendidikan Provinsi,
Dinas PMD Provinsi</t>
  </si>
  <si>
    <t>Dinas Sosial Kabupaten/Kota,
Dinas PMD Kabupaten/Kota</t>
  </si>
  <si>
    <t>SKOR Pendapatan Asli Desa</t>
  </si>
  <si>
    <t>Kemendagri,
Kemendesa PDTT,
Kemenkeu,
BPMD,
BPKP</t>
  </si>
  <si>
    <t>Dinas Parekraf Provinsi,
Dinas PMD Provinsi</t>
  </si>
  <si>
    <t>Dinas Koperasi dan UMKM Kabupaten/Kota,
Dinas PMD Kabupaten/Kota</t>
  </si>
  <si>
    <t>SKOR Peningkatan PADes</t>
  </si>
  <si>
    <t>Perlu Adanya Peningkatan PADes</t>
  </si>
  <si>
    <t>Kemendagri,
Kemendesa PDTT,
Kemenkeu,
Kemenparekraf,
BPMD,
Bappenas,
BPKP</t>
  </si>
  <si>
    <t>SKOR Ketersediaan Penyertaan Modal dari Dana Desa kepada BUMDesa</t>
  </si>
  <si>
    <t>Kemendagri,
Kemendesa PDTT,
Kemenkeu,
Bappenas,
BPKP</t>
  </si>
  <si>
    <t>Dinas Koperasi dan UMKM Provinsi,
Dinas PMD Provinsi</t>
  </si>
  <si>
    <t>Dinas Keuangan Kabupaten/Kota,
Dinas PMD Kabupaten/Kota</t>
  </si>
  <si>
    <t>SKOR Kepemilikan Aset berupa Tanah Desa</t>
  </si>
  <si>
    <t>Kementerian ATR/BPN,
Kemendesa PDTT,
Kemendagri,
BPN,
BPKP</t>
  </si>
  <si>
    <t>Dinas Pertanahan dan Tata Ruang Provinsi,
Dinas PMD Provinsi</t>
  </si>
  <si>
    <t xml:space="preserve">Dinas PMD Kabupaten/Kota,
</t>
  </si>
  <si>
    <t>SKOR Kepemilikan Aset berupa Kantor Desa</t>
  </si>
  <si>
    <t>Kemendagri,
Kemendesa PDTT,
Kementerian PUPR,
BPK,
BPKP</t>
  </si>
  <si>
    <t>Dinas PMD Kabupaten/Kota,
Dinas Perumahan, Kawasan Permukiman, dan Pertanahan Kabupaten/Kota</t>
  </si>
  <si>
    <t>Pemerintah Desa,
BPD</t>
  </si>
  <si>
    <t>SKOR Kepemilikan Aset berupa Pasar Desa</t>
  </si>
  <si>
    <t>Kemendagri,
Kemendesa PDTT,
Kementerian Perdagangan,
Kemenkeu,
BPK,
BPKP</t>
  </si>
  <si>
    <t>Dinas Perdagangan dan Koperasi Kabupaten/Kota,
Dinas PMD Kabupaten/Kota</t>
  </si>
  <si>
    <t>SKOR Kepemilikan Aset Lainnya</t>
  </si>
  <si>
    <t>Kemendagri,
Kemendesa PDTT,
Kementerian PUPR,
Kemenkeu,
BPK,
BPKP</t>
  </si>
  <si>
    <t>Dinas Pemuda dan Olahraga atau Kebudayaan Provinsi,
Dinas PMD Provinsi</t>
  </si>
  <si>
    <t>SKOR Produktivitas Kepemilikan Aset Desa</t>
  </si>
  <si>
    <t>Perlu Peningkatan Aset Desa yang Produktif untuk Kepentingan Masyarakat</t>
  </si>
  <si>
    <t>Kemendagri,
Kemendesa PDTT,
Kemenparekraf,
Kemenkeu,
Bappenas,
BPKP</t>
  </si>
  <si>
    <t>Dinas Pariwisata dan Kebudayaan Provinsi,
Dinas PMD Provinsi</t>
  </si>
  <si>
    <t>Dinas Koperasi dan UMKM Kabupaten/Kota,
Dinas PMD Kabupaten/Kota,
Dinas Perdagangan atau Perindustrian Kabupaten/Kota</t>
  </si>
  <si>
    <t>SKOR inventarisasi Aset Desa</t>
  </si>
  <si>
    <t>Kemendagri,
Kemendesa PDTT,
Kemenkeu,
BPN,
BPKP,
LKPP</t>
  </si>
  <si>
    <t>Dinas PMD Provinsi</t>
  </si>
  <si>
    <t>Dinas Pertahanan Kabupaten/Kota,
Dinas PMD Kabupaten/Kota,
Dinas Keuangan Daerah Kabupaten/Kota</t>
  </si>
  <si>
    <t>TOTAL SKOR INDEKS DESA</t>
  </si>
  <si>
    <t>STATUS INDEKS DESA</t>
  </si>
  <si>
    <t>SANGAT TERTINGGAL</t>
  </si>
  <si>
    <t>Terdapat 2 PAUD/TK/Sederajat</t>
  </si>
  <si>
    <t>Perlu menyediakan PAUD/TK/Sederajat sebanyak 3</t>
  </si>
  <si>
    <t>Akses menuju PAUD/TK/Sederajat mudah</t>
  </si>
  <si>
    <t>Perlu pembangunan PAUD/TK/Sederajat</t>
  </si>
  <si>
    <t>Angka Partisipasi Murni (APM) &gt;20-40%</t>
  </si>
  <si>
    <t>APM &gt;20-40%, Perlu partisipasi anak usia 3-6 tahun bersekolah PAUD/TK/Seserajat</t>
  </si>
  <si>
    <t>Akses menuju SD/MI/Sederajat mudah</t>
  </si>
  <si>
    <t>Perlu pembangunan SD/MI/Sederajat</t>
  </si>
  <si>
    <t>Angka Partisipasi Murni (APM) &gt;80-100</t>
  </si>
  <si>
    <t>DESA KEPER KECAMATAN KREMBUNG</t>
  </si>
  <si>
    <t>YANG DAPAT MELAKSANAKAN KEGIATAN</t>
  </si>
  <si>
    <t>Akses menuju smp/mts/sederajat sangat mudah</t>
  </si>
  <si>
    <t>Angka Partisipasi Murni (APM) &gt;80-100%</t>
  </si>
  <si>
    <t>perlu pembangunan sma/smk/ma/mak/sederajat</t>
  </si>
  <si>
    <t>akses menuju sma/smk/ma/mak/sederajat mudah</t>
  </si>
  <si>
    <t>Akses menuju sarana kesehatan sangat mudah</t>
  </si>
  <si>
    <t>terdapat  Poskesdes/Polindes</t>
  </si>
  <si>
    <t>Akses Menuju Fasilitas Puskesmas Pembantu (Poskesdes/Polindes) Sangat Mudah</t>
  </si>
  <si>
    <t>Terdapat Posyandu</t>
  </si>
  <si>
    <t>Aktivitas Posyandu Ada dan Rutin &gt;=8 Kali Per Tahun</t>
  </si>
  <si>
    <t>Akses Menuju Fasilitas Posyandu Sangat Mudah</t>
  </si>
  <si>
    <t>Tersedia Layanan Dokter di Desa</t>
  </si>
  <si>
    <t>Layanan Dokter Tersedia 1 Kali dalam Seminggu</t>
  </si>
  <si>
    <t xml:space="preserve">	Tersedia Sarana Transportasi Penunjang Menuju Layanan Dokter</t>
  </si>
  <si>
    <t>Tersedia Layanan Bidan di Desa</t>
  </si>
  <si>
    <t>Layanan Bidan Tersedia 1 Kali lebih dari Seminggu</t>
  </si>
  <si>
    <t>Ketersediaan Layanan Bidan di Desa Minimal 1 Kali dalam Seminggu</t>
  </si>
  <si>
    <t>Penyedia Layanan Bidan berasal dari Pemerintah</t>
  </si>
  <si>
    <t>Tersedia Sarana Transportasi Penunjang Menuju Layanan Bidan</t>
  </si>
  <si>
    <t>Tersedia Layanan Tenaga Kesehatan di Desa</t>
  </si>
  <si>
    <t xml:space="preserve">	Layanan Bidan Tersedia 1 Kali dalam Seminggu</t>
  </si>
  <si>
    <t xml:space="preserve">	Penyedia Layanan Bidan berasal dari Pemerintah</t>
  </si>
  <si>
    <t>Terdapat Kegiatan Sosialisasi dan/atau Advokasi terkait Program Jaminan Kesehatan Nasional di Desa</t>
  </si>
  <si>
    <t>Air Minum Tersedia Setiap Hari</t>
  </si>
  <si>
    <t>Sebagian Warga di Desa yang Bisa Mengakses Air Minum (50-100% Terakses)</t>
  </si>
  <si>
    <t>&gt;=50% - &lt;100%, Perlu Ketersediaan Akses Air Minum untuk Warga Desa</t>
  </si>
  <si>
    <t>Akses Air Minum Mudah (Sudah TErlayani PDAM Secara Menyeluruh)</t>
  </si>
  <si>
    <t xml:space="preserve">	Kualitas Air Minum Layak (Tidak Berbau, Tidak Berwarna dan Tidak Berasa)</t>
  </si>
  <si>
    <t>Persentase Rumah Tidak Layak Huni 0-20%</t>
  </si>
  <si>
    <t>Terdapat Kearifan Budaya/Sosial/Keagamaan yang Ada/Menjadi Ciri Khas Desa</t>
  </si>
  <si>
    <t>Lebih dari 3 Kearifan Budaya/Sosial yang Dipertahankan</t>
  </si>
  <si>
    <t xml:space="preserve">	Terdapat Kegiatan Gotong Royong di Desa</t>
  </si>
  <si>
    <t>Terdapat 1-2 Kegiatan Gotong Royong di Desa dalam 1 Bulan</t>
  </si>
  <si>
    <t>Perlu Meningkatkan Frekuensi Gotong Royong</t>
  </si>
  <si>
    <t>Sebagian Besar Warga Terlibat (&gt;= 50% Warga Terlibat)</t>
  </si>
  <si>
    <t>Terdapat &gt;5 Kali Kegiatan Olahraga dalam 1 Bulan</t>
  </si>
  <si>
    <t xml:space="preserve">	Ada Penyelesaian Konflik Secara Damai)</t>
  </si>
  <si>
    <t>Ada Peranan Aparat Keamanan menjadi Mediator/ Penengah dalam Penyelesaian Konflik</t>
  </si>
  <si>
    <t>Ada Peranan Aparat Pemerintah menjadi Mediator/ Penengah dalam Penyelesaian Konflik</t>
  </si>
  <si>
    <t>Ada Peranan Tokoh Masyarakat menjadi Mediator/ Penengah dalam Penyelesaian Konflik</t>
  </si>
  <si>
    <t>Ada Peranan Tokoh Agama menjadi Mediator/ Penengah dalam Penyelesaian Konflik</t>
  </si>
  <si>
    <t>Ada Satuan Keamanan Lingkungan (Satkamling) di Desa</t>
  </si>
  <si>
    <t>Terdapat &gt;3 Kali Aktivitas Satkamling di Desa</t>
  </si>
  <si>
    <t>Ada Taman Bacaan Masyarakat/ Perpustakaan Desa</t>
  </si>
  <si>
    <t>Taman Bacaan Masyarakat/ Perpustakaan Desa Beroperasi Selama 4-5 Hari</t>
  </si>
  <si>
    <t>Perlu Penambahan Hari Operasional Taman Bacaan Masyarakat/ Perpustakaan Desa</t>
  </si>
  <si>
    <t>Rata-rata Kondisi/ Keadaan Sebagian Besar Fasilitas Olahraga di Desa dalam Kondisi Rusak Ringan</t>
  </si>
  <si>
    <t xml:space="preserve"> Perlu Melakukan Renovasi Ringan Fasilitas Lapangan Olahraga</t>
  </si>
  <si>
    <t xml:space="preserve">	Terdapat &gt;2 Keragaman Sektor/ Aktivitas Ekonomi</t>
  </si>
  <si>
    <t xml:space="preserve">	Keaktifan Aktivitas Ekonomi di Desa Aktif (Memiliki Produk/ Jasa yang Dihasilkan)</t>
  </si>
  <si>
    <t>Ada Produk Unggulan Desa</t>
  </si>
  <si>
    <t>Cakupan Penjualan Produk Unggulan Desa Sampai ke Luar Desa</t>
  </si>
  <si>
    <t>Merek Dagang Produk Unggulan Desa Sudah Terdaftar</t>
  </si>
  <si>
    <t xml:space="preserve">	Tidak Terdapat Kearifan Lokal atau Kebudayaan Lokal yang dijadikan Sebagai Kegiatan Ekonomi dalam Menunjang Penghidupan Masyarakat di Desa</t>
  </si>
  <si>
    <t>Menjadikan Kearifan Lokal/ Kebudayaan Lokal sebagai Penunjang Kegiatan Ekonomi Desa</t>
  </si>
  <si>
    <t>Belum dilakukannya Kerjasama Desa dengan Desa Lainnya</t>
  </si>
  <si>
    <t>Perlu Menjalin Hubungan Kerjasama dengan Desa Lainnya</t>
  </si>
  <si>
    <t>Sudah Ada Kerjasama Desa dengan Pihak Ketiga</t>
  </si>
  <si>
    <t xml:space="preserve">	Ada Tersedia Pendidikan Non-Formal/ Pusat Keterampilan/ Kursus di Desa</t>
  </si>
  <si>
    <t>Pendidikan Non-Formal/ Pusat Keterampilan/ Kursus Melibatkan Sebagian Besar/ &gt;=50% Angkatan Kerja yang Tidak Bekerja di Desa</t>
  </si>
  <si>
    <t>Tidak Tersedia Pasar di Desa</t>
  </si>
  <si>
    <t>Perlu Menyediakan Pasar di Desa</t>
  </si>
  <si>
    <t>Akses Menuju Pasar di Desa Sedang</t>
  </si>
  <si>
    <t>Perlu Menyediakan Kemudahan Akses Menuju Pasar di Desa</t>
  </si>
  <si>
    <t>Tersedia Toko/ Pertokoan di Desa</t>
  </si>
  <si>
    <t>Akses Menuju Toko/ Pertokoan di Desa Sangat Mudah</t>
  </si>
  <si>
    <t>Tersedia Kedai/ Rumah Makan di Desa</t>
  </si>
  <si>
    <t>Akses Menuju Kedai/ Rumah Makan di Desa Sangat Mudah</t>
  </si>
  <si>
    <t xml:space="preserve">Tersedia Penginapan di Desa	</t>
  </si>
  <si>
    <t>Tidak Tersedia Layanan Pos dan Logistik di Desa</t>
  </si>
  <si>
    <t>Perlu Menyediakan Pos dan Logistik di Desa</t>
  </si>
  <si>
    <t>Akses Menuju Penginapan di Desa sangat Mudah</t>
  </si>
  <si>
    <t>Akses Menuju Layanan Pos dan Logistik di Desa sangat mudah</t>
  </si>
  <si>
    <t xml:space="preserve">	Terdapat BUMDesa/ Bumdesa Bersama di Desa</t>
  </si>
  <si>
    <t>BUMDesa/ BBUMDesa/ Bumdesa Bersama di Desa Sudah Berbadan Hukum</t>
  </si>
  <si>
    <t xml:space="preserve">	Waktu Pelayanan BUMDes/ BUMDESMA Beroperasi &gt;5 Hari Seminggu</t>
  </si>
  <si>
    <t>Tersedia Lembaga Ekonomi Lainnya (Selain BUMDes/ BUMDESMA) di Desa</t>
  </si>
  <si>
    <t>Tersedia KUD di Des</t>
  </si>
  <si>
    <t>Tersedia UMKM di Desa</t>
  </si>
  <si>
    <t>Tidak Tersedia Layanan Perbankan di Desa</t>
  </si>
  <si>
    <t>Perlu Penyediaan Layanan Perbankan di Desa</t>
  </si>
  <si>
    <t>Tidak Terdapat Layanan Perbankan</t>
  </si>
  <si>
    <t>Perlu Pengadaan Layanan Perbankan di Desa</t>
  </si>
  <si>
    <t>Terdapat Layanan Fasilitas Kredit Berupa KUR di Desa</t>
  </si>
  <si>
    <t>Tidak Terdapat Layanan Fasilitas Kredit Berupa KKP-E di Desa</t>
  </si>
  <si>
    <t>Perlu Penyediaan Layanan Fasilitas Kredit KKP-E di Desa</t>
  </si>
  <si>
    <t>Tidak Terdapat Layanan Fasilitas Kredit Berupa KUK di Desa</t>
  </si>
  <si>
    <t>Perlu Penyediaan Layanan Fasilitas Kredit KUK di Desa</t>
  </si>
  <si>
    <t>Status Layanan Fasilitas Kredit Tidak Resmi</t>
  </si>
  <si>
    <t>Penyediaan Layanan Fasilitas Kredit di Desa harus bersifat Resmi</t>
  </si>
  <si>
    <t>Terdapat lebih dari 1 Kearifan Lingkungan yang Dijaga/ DIpertahankan/ Dilestarikan</t>
  </si>
  <si>
    <t xml:space="preserve">Terdapat Peraturan Regulasi yang Mengatur Terkait Pelestarian Lingkungan di Desa	</t>
  </si>
  <si>
    <t xml:space="preserve">	Terdapat Kegiatan Pelestarian Lingkungan Berbasis Kearifan Lokal Bidang Lingkungan di Desa</t>
  </si>
  <si>
    <t>Sampah Dibuang ke Tempat Penampungan Sampah</t>
  </si>
  <si>
    <t xml:space="preserve">	Tidak Dilakukan Pengolahan Sampah di Desa</t>
  </si>
  <si>
    <t>Perlu Adanya Pengolahan Sampah di Desa</t>
  </si>
  <si>
    <t>Tidak Dilakukan Pemanfaatan Sampah di Desa</t>
  </si>
  <si>
    <t>Perlu Adanya Pemanfaatan Sampah di Desa</t>
  </si>
  <si>
    <t>Sebagian Besar Rumah Tangga Sudah Memiliki Jamban Individu (&gt;=50%)</t>
  </si>
  <si>
    <t xml:space="preserve">	Skor Kejadian Pencemaran Lingkungan Bernilai 0</t>
  </si>
  <si>
    <t>Jamban berfungsi</t>
  </si>
  <si>
    <t>Tersedia Tangki Septic Tank Sendiri/ Individu</t>
  </si>
  <si>
    <t>Tangki Septic Tank Berfungsi</t>
  </si>
  <si>
    <t>Pembuangan Air Limbah Cair Rumah Memiliki Aliran Khusus (Seperti Lubang Khusus/ Resapan, dan Lainnya)</t>
  </si>
  <si>
    <t>Tersedia Aspek Informasi Kebencanaan seperti Data Kejadian Bencana, Indeks Resiko Bencana dan Peta Rawan Bencana</t>
  </si>
  <si>
    <t xml:space="preserve">	Tersedia Fasilitas Mitigasi Bencana (Peringatan Dini, Perlengkapan Keselamatan, Jalur Evakuasi</t>
  </si>
  <si>
    <t>Akses Menuju Fasilitas Mitigasi Bencana di Desa Sedang</t>
  </si>
  <si>
    <t>Perlu Menyediakan Kemudahan Akses Menuju Fasilitas Mitigasi Bencana di Desa</t>
  </si>
  <si>
    <t>Ada Program Penanggulangan Bencana dalam Dokumen Perencanaan Desa dan Terealisasi</t>
  </si>
  <si>
    <t>Tersedia Titik Evakuasi, Pos Keamanan Bencana dan Alat Kesiasiagaan Bencana</t>
  </si>
  <si>
    <t>Jenis Permukaan Jalan Sebagian Besar di Desa Berupa Aspal/ Beton</t>
  </si>
  <si>
    <t>Kualitas Sebagian Besar Jalan di Desa Baik, Dapat Dilalui Setiap Hari</t>
  </si>
  <si>
    <t>Tersedia Penerangan Jalan Umum (PJU) di Jalan Utama Desa</t>
  </si>
  <si>
    <t>PJU Beroperasi &gt;12 Jam dalam 1 Hari</t>
  </si>
  <si>
    <t xml:space="preserve">	Terdapat Angkutan Umum di Desa</t>
  </si>
  <si>
    <t>Transportasi Umum Beroperasi 4-6 Hari dalam, Seminggu</t>
  </si>
  <si>
    <t>Angkutan Perdesaan/ Angkutan Lokal/ Sejenis di Desa Beroperasi Setiap Hari dalam Seminggu</t>
  </si>
  <si>
    <t>Ada Sebagian Besar (&gt;50%)Tersedia pelayanan Listrik Untuk Rumah di Desa</t>
  </si>
  <si>
    <t>Tersedia &gt;12 Jam Layanan Listrik di Desa</t>
  </si>
  <si>
    <t>Tersedia Akses Sinyal Telepon Kuat</t>
  </si>
  <si>
    <t>Terdapat Akses Sinyal 5G dan 4G di Wilayah Desa</t>
  </si>
  <si>
    <t xml:space="preserve">	Pelaksanaan Pelayanan dan Administrasi diberikan Hanya di Hari Kerja</t>
  </si>
  <si>
    <t>Pelaksanaan Layanan dan Administrasi Desa dilakukan Setiap Hari</t>
  </si>
  <si>
    <t xml:space="preserve">	Sudah Dilaksanakan Publikasi Informasi Pelayanan Kepada Masyarakat Desa</t>
  </si>
  <si>
    <t>Sudah Dilaksanakan Pelayanan Administrasi untuk Masyarakat Desa</t>
  </si>
  <si>
    <t>Sudah Dilaksanakan Pelayanan Pengaduan untuk Masyarakat Desa</t>
  </si>
  <si>
    <t>Musdes Terlaksana 3-4 Kali dalam Setahun Terakhir</t>
  </si>
  <si>
    <t>Perlu Meningkatkan Frekuensi Pelaksanaan Musdes Minimal 10 kali PerTahun</t>
  </si>
  <si>
    <t>Sudah Dilaksanakan Pelayanan Lainnya untuk Masyarakat Desa</t>
  </si>
  <si>
    <t>Musdes Dihadiri oleh Unsur Masyarakat atau Unsur Masyarakat Lainnya</t>
  </si>
  <si>
    <t xml:space="preserve">	Terdapat Pendapan Asli Desa (PADes)</t>
  </si>
  <si>
    <t>PADes Turun</t>
  </si>
  <si>
    <t xml:space="preserve">	Tidak dilakukan Penyertaan Modal dari Dana Desa Kepada BUMDes</t>
  </si>
  <si>
    <t>Perlu Pernyertaan Modal dari Dana Desa Kepada Bumdesa</t>
  </si>
  <si>
    <t xml:space="preserve">	Terdapat Aset Tanah Desa, Namun Produktif untuk Kepentingan Masyarakat</t>
  </si>
  <si>
    <t xml:space="preserve">	Terdapat Aset Kantor Desa, Namun Produktif untuk Kepentingan Masyarakat</t>
  </si>
  <si>
    <t>Tidak Memilki Aset Pasar Desa</t>
  </si>
  <si>
    <t>Desa Perlu Memiliki Aset Pasar Desa yang Produktif untuk Kepentingan Masyarakat</t>
  </si>
  <si>
    <t>Terdapat Desa Lainnya, Namun Produktif untuk Kepentingan Masyarakat</t>
  </si>
  <si>
    <t xml:space="preserve">	Aset Desa yabg Dimiliki Produktif untuk Kepentingan Masyarakat &gt;60-80%</t>
  </si>
  <si>
    <t>Sudah Dilakukan Inventarisasi Aset Desa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</si>
</sst>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Britannic Bold"/>
      <family val="2"/>
    </font>
    <font>
      <b/>
      <sz val="11"/>
      <color theme="1"/>
      <name val="Britannic Bold"/>
      <family val="2"/>
    </font>
    <font>
      <sz val="14"/>
      <color rgb="FF0070C0"/>
      <name val="Britannic Bold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4"/>
      <name val="Calibri"/>
      <family val="2"/>
      <scheme val="minor"/>
    </font>
    <font>
      <sz val="10"/>
      <color theme="1"/>
      <name val="Britannic Bold"/>
      <family val="2"/>
    </font>
    <font>
      <i/>
      <sz val="9"/>
      <color theme="4"/>
      <name val="Britannic Bold"/>
      <family val="2"/>
    </font>
    <font>
      <b/>
      <sz val="11"/>
      <color theme="0"/>
      <name val="Britannic Bold"/>
      <family val="2"/>
      <charset val="1"/>
    </font>
    <font>
      <i/>
      <sz val="9"/>
      <color theme="1"/>
      <name val="Britannic Bold"/>
      <family val="2"/>
    </font>
    <font>
      <i/>
      <sz val="8"/>
      <color theme="1"/>
      <name val="Britannic Bold"/>
      <family val="2"/>
    </font>
    <font>
      <b/>
      <sz val="10"/>
      <color theme="0"/>
      <name val="Britannic Bold"/>
      <family val="2"/>
    </font>
    <font>
      <b/>
      <sz val="12"/>
      <color theme="1"/>
      <name val="Britannic Bold"/>
      <family val="2"/>
    </font>
    <font>
      <i/>
      <sz val="10"/>
      <color theme="1"/>
      <name val="Britannic Bold"/>
      <family val="2"/>
    </font>
    <font>
      <b/>
      <sz val="11"/>
      <color rgb="FFFFFF00"/>
      <name val="Broadway"/>
      <family val="5"/>
      <charset val="1"/>
    </font>
    <font>
      <sz val="18"/>
      <color theme="1"/>
      <name val="Britannic Bold"/>
      <family val="2"/>
    </font>
    <font>
      <sz val="28"/>
      <color theme="1"/>
      <name val="Britannic Bold"/>
      <family val="2"/>
    </font>
    <font>
      <sz val="11"/>
      <color theme="0"/>
      <name val="Britannic Bold"/>
      <family val="2"/>
    </font>
    <font>
      <sz val="11"/>
      <name val="Britannic Bold"/>
      <family val="2"/>
    </font>
    <font>
      <sz val="11"/>
      <color rgb="FFFF0000"/>
      <name val="Britannic Bold"/>
      <family val="2"/>
    </font>
    <font>
      <sz val="8"/>
      <color rgb="FFFFFF00"/>
      <name val="Britannic Bold"/>
      <family val="2"/>
    </font>
    <font>
      <b/>
      <sz val="10"/>
      <name val="Malgun Gothic"/>
      <family val="2"/>
    </font>
    <font>
      <sz val="14"/>
      <color theme="1"/>
      <name val="Britannic Bold"/>
      <family val="2"/>
    </font>
    <font>
      <i/>
      <sz val="8"/>
      <color theme="0"/>
      <name val="Britannic Bold"/>
      <family val="2"/>
    </font>
    <font>
      <b/>
      <sz val="13"/>
      <name val="Calibri Light"/>
      <family val="2"/>
      <scheme val="major"/>
    </font>
    <font>
      <sz val="13"/>
      <name val="Calibri Light"/>
      <family val="2"/>
      <scheme val="major"/>
    </font>
    <font>
      <sz val="13"/>
      <color rgb="FF000000"/>
      <name val="Calibri Light"/>
      <family val="2"/>
      <scheme val="major"/>
    </font>
    <font>
      <sz val="13"/>
      <color theme="1"/>
      <name val="Calibri Light"/>
      <family val="2"/>
      <scheme val="major"/>
    </font>
    <font>
      <sz val="8"/>
      <color rgb="FF21252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8" tint="0.39997558519241921"/>
        <bgColor rgb="FFE7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auto="1"/>
      </right>
      <top style="thin">
        <color theme="0"/>
      </top>
      <bottom style="thin">
        <color theme="0"/>
      </bottom>
      <diagonal/>
    </border>
    <border>
      <left style="double">
        <color rgb="FFCC00FF"/>
      </left>
      <right style="thin">
        <color auto="1"/>
      </right>
      <top style="double">
        <color rgb="FFCC00FF"/>
      </top>
      <bottom style="thin">
        <color auto="1"/>
      </bottom>
      <diagonal/>
    </border>
    <border>
      <left style="thin">
        <color auto="1"/>
      </left>
      <right style="double">
        <color rgb="FFCC00FF"/>
      </right>
      <top style="double">
        <color rgb="FFCC00FF"/>
      </top>
      <bottom style="thin">
        <color auto="1"/>
      </bottom>
      <diagonal/>
    </border>
    <border>
      <left style="double">
        <color rgb="FFCC00FF"/>
      </left>
      <right style="thin">
        <color auto="1"/>
      </right>
      <top style="thin">
        <color auto="1"/>
      </top>
      <bottom style="double">
        <color rgb="FFCC00FF"/>
      </bottom>
      <diagonal/>
    </border>
    <border>
      <left style="thin">
        <color auto="1"/>
      </left>
      <right style="double">
        <color rgb="FFCC00FF"/>
      </right>
      <top style="thin">
        <color auto="1"/>
      </top>
      <bottom style="double">
        <color rgb="FFCC00FF"/>
      </bottom>
      <diagonal/>
    </border>
    <border>
      <left/>
      <right style="double">
        <color rgb="FFCC00FF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</cellStyleXfs>
  <cellXfs count="149">
    <xf numFmtId="0" fontId="0" fillId="0" borderId="0" xfId="0"/>
    <xf numFmtId="0" fontId="2" fillId="0" borderId="0" xfId="0" applyFont="1"/>
    <xf numFmtId="0" fontId="6" fillId="0" borderId="0" xfId="2" applyFont="1" applyProtection="1">
      <protection hidden="1"/>
    </xf>
    <xf numFmtId="0" fontId="6" fillId="0" borderId="0" xfId="2" applyFont="1" applyAlignment="1" applyProtection="1">
      <alignment vertical="center"/>
      <protection hidden="1"/>
    </xf>
    <xf numFmtId="0" fontId="7" fillId="0" borderId="0" xfId="2" applyFont="1" applyAlignment="1" applyProtection="1">
      <alignment horizontal="center" vertical="center"/>
      <protection hidden="1"/>
    </xf>
    <xf numFmtId="0" fontId="7" fillId="0" borderId="0" xfId="2" applyFont="1" applyAlignment="1" applyProtection="1">
      <alignment vertical="center" wrapText="1"/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7" fillId="0" borderId="0" xfId="2" applyFont="1" applyAlignment="1" applyProtection="1">
      <alignment horizontal="center" vertical="center" wrapText="1"/>
      <protection hidden="1"/>
    </xf>
    <xf numFmtId="0" fontId="6" fillId="0" borderId="0" xfId="2" applyFont="1" applyAlignment="1" applyProtection="1">
      <alignment horizontal="left" vertical="center"/>
      <protection hidden="1"/>
    </xf>
    <xf numFmtId="0" fontId="6" fillId="0" borderId="0" xfId="2" applyFont="1" applyAlignment="1" applyProtection="1">
      <alignment horizontal="center" vertical="center"/>
      <protection hidden="1"/>
    </xf>
    <xf numFmtId="0" fontId="8" fillId="0" borderId="0" xfId="2" applyFont="1" applyAlignment="1" applyProtection="1">
      <alignment horizontal="center" vertical="center"/>
      <protection hidden="1"/>
    </xf>
    <xf numFmtId="0" fontId="8" fillId="0" borderId="0" xfId="3" applyNumberFormat="1" applyFont="1" applyAlignment="1" applyProtection="1">
      <alignment horizontal="center" vertical="center" wrapText="1"/>
      <protection hidden="1"/>
    </xf>
    <xf numFmtId="0" fontId="6" fillId="0" borderId="0" xfId="2" applyFont="1" applyAlignment="1" applyProtection="1">
      <alignment horizontal="left"/>
      <protection hidden="1"/>
    </xf>
    <xf numFmtId="0" fontId="6" fillId="0" borderId="0" xfId="2" applyFont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10" fontId="10" fillId="0" borderId="4" xfId="1" applyNumberFormat="1" applyFont="1" applyBorder="1"/>
    <xf numFmtId="0" fontId="2" fillId="0" borderId="0" xfId="0" applyFont="1" applyAlignment="1">
      <alignment horizontal="right"/>
    </xf>
    <xf numFmtId="0" fontId="2" fillId="5" borderId="4" xfId="0" applyFont="1" applyFill="1" applyBorder="1"/>
    <xf numFmtId="0" fontId="3" fillId="5" borderId="4" xfId="0" applyFont="1" applyFill="1" applyBorder="1"/>
    <xf numFmtId="10" fontId="3" fillId="5" borderId="4" xfId="1" applyNumberFormat="1" applyFont="1" applyFill="1" applyBorder="1"/>
    <xf numFmtId="0" fontId="9" fillId="6" borderId="4" xfId="0" applyFont="1" applyFill="1" applyBorder="1"/>
    <xf numFmtId="0" fontId="2" fillId="0" borderId="4" xfId="0" applyFont="1" applyBorder="1" applyAlignment="1">
      <alignment horizontal="right"/>
    </xf>
    <xf numFmtId="0" fontId="2" fillId="0" borderId="3" xfId="0" applyFont="1" applyBorder="1"/>
    <xf numFmtId="0" fontId="2" fillId="0" borderId="17" xfId="0" applyFont="1" applyBorder="1"/>
    <xf numFmtId="0" fontId="2" fillId="0" borderId="7" xfId="0" applyFont="1" applyBorder="1"/>
    <xf numFmtId="0" fontId="3" fillId="5" borderId="4" xfId="0" applyFont="1" applyFill="1" applyBorder="1" applyAlignment="1">
      <alignment horizontal="center"/>
    </xf>
    <xf numFmtId="10" fontId="13" fillId="0" borderId="4" xfId="1" applyNumberFormat="1" applyFont="1" applyBorder="1"/>
    <xf numFmtId="0" fontId="14" fillId="6" borderId="4" xfId="0" applyFont="1" applyFill="1" applyBorder="1" applyAlignment="1">
      <alignment horizontal="center"/>
    </xf>
    <xf numFmtId="10" fontId="14" fillId="6" borderId="4" xfId="1" applyNumberFormat="1" applyFont="1" applyFill="1" applyBorder="1"/>
    <xf numFmtId="0" fontId="15" fillId="0" borderId="17" xfId="0" applyFont="1" applyBorder="1" applyAlignment="1">
      <alignment horizontal="center" vertical="center"/>
    </xf>
    <xf numFmtId="10" fontId="15" fillId="0" borderId="17" xfId="1" applyNumberFormat="1" applyFont="1" applyBorder="1" applyAlignment="1">
      <alignment horizontal="right" vertical="center"/>
    </xf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16" fillId="0" borderId="4" xfId="0" applyFont="1" applyBorder="1"/>
    <xf numFmtId="0" fontId="20" fillId="0" borderId="0" xfId="0" applyFont="1"/>
    <xf numFmtId="10" fontId="20" fillId="0" borderId="0" xfId="0" applyNumberFormat="1" applyFont="1"/>
    <xf numFmtId="0" fontId="21" fillId="0" borderId="0" xfId="0" applyFont="1"/>
    <xf numFmtId="0" fontId="8" fillId="0" borderId="0" xfId="2" applyFont="1" applyAlignment="1" applyProtection="1">
      <alignment horizontal="center" vertical="center" wrapText="1"/>
      <protection hidden="1"/>
    </xf>
    <xf numFmtId="0" fontId="5" fillId="0" borderId="7" xfId="4" applyBorder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4" fontId="20" fillId="0" borderId="0" xfId="0" applyNumberFormat="1" applyFont="1"/>
    <xf numFmtId="0" fontId="24" fillId="0" borderId="0" xfId="0" applyFont="1" applyAlignment="1">
      <alignment horizontal="left"/>
    </xf>
    <xf numFmtId="0" fontId="27" fillId="3" borderId="4" xfId="2" applyFont="1" applyFill="1" applyBorder="1" applyAlignment="1">
      <alignment horizontal="center" vertical="center" wrapText="1"/>
    </xf>
    <xf numFmtId="0" fontId="27" fillId="0" borderId="4" xfId="2" applyFont="1" applyBorder="1" applyAlignment="1">
      <alignment horizontal="center" vertical="center" wrapText="1"/>
    </xf>
    <xf numFmtId="0" fontId="27" fillId="12" borderId="4" xfId="2" applyFont="1" applyFill="1" applyBorder="1" applyAlignment="1" applyProtection="1">
      <alignment horizontal="center" vertical="center" wrapText="1"/>
      <protection hidden="1"/>
    </xf>
    <xf numFmtId="0" fontId="27" fillId="0" borderId="1" xfId="2" applyFont="1" applyBorder="1" applyAlignment="1" applyProtection="1">
      <alignment horizontal="center" vertical="center" wrapText="1"/>
      <protection hidden="1"/>
    </xf>
    <xf numFmtId="0" fontId="27" fillId="0" borderId="10" xfId="2" applyFont="1" applyBorder="1" applyAlignment="1" applyProtection="1">
      <alignment horizontal="center" vertical="center" wrapText="1"/>
      <protection hidden="1"/>
    </xf>
    <xf numFmtId="0" fontId="28" fillId="0" borderId="10" xfId="2" applyFont="1" applyBorder="1" applyAlignment="1">
      <alignment horizontal="left"/>
    </xf>
    <xf numFmtId="0" fontId="28" fillId="0" borderId="10" xfId="2" applyFont="1" applyBorder="1" applyAlignment="1">
      <alignment horizontal="center"/>
    </xf>
    <xf numFmtId="0" fontId="28" fillId="0" borderId="2" xfId="2" applyFont="1" applyBorder="1" applyAlignment="1">
      <alignment horizontal="center"/>
    </xf>
    <xf numFmtId="0" fontId="27" fillId="11" borderId="4" xfId="2" applyFont="1" applyFill="1" applyBorder="1" applyAlignment="1" applyProtection="1">
      <alignment horizontal="center" vertical="center" wrapText="1"/>
      <protection hidden="1"/>
    </xf>
    <xf numFmtId="0" fontId="27" fillId="0" borderId="11" xfId="2" applyFont="1" applyBorder="1" applyAlignment="1" applyProtection="1">
      <alignment horizontal="center" vertical="center" wrapText="1"/>
      <protection hidden="1"/>
    </xf>
    <xf numFmtId="0" fontId="27" fillId="0" borderId="0" xfId="2" applyFont="1" applyAlignment="1" applyProtection="1">
      <alignment horizontal="center" vertical="center" wrapText="1"/>
      <protection hidden="1"/>
    </xf>
    <xf numFmtId="0" fontId="28" fillId="0" borderId="0" xfId="2" applyFont="1" applyAlignment="1">
      <alignment horizontal="left"/>
    </xf>
    <xf numFmtId="0" fontId="28" fillId="0" borderId="0" xfId="2" applyFont="1" applyAlignment="1">
      <alignment horizontal="center"/>
    </xf>
    <xf numFmtId="0" fontId="28" fillId="0" borderId="12" xfId="2" applyFont="1" applyBorder="1" applyAlignment="1">
      <alignment horizontal="center"/>
    </xf>
    <xf numFmtId="0" fontId="27" fillId="0" borderId="4" xfId="2" applyFont="1" applyBorder="1" applyAlignment="1">
      <alignment horizontal="left" vertical="center" wrapText="1"/>
    </xf>
    <xf numFmtId="0" fontId="27" fillId="9" borderId="4" xfId="2" applyFont="1" applyFill="1" applyBorder="1" applyAlignment="1" applyProtection="1">
      <alignment horizontal="center" vertical="center" wrapText="1"/>
      <protection hidden="1"/>
    </xf>
    <xf numFmtId="0" fontId="27" fillId="0" borderId="5" xfId="2" applyFont="1" applyBorder="1" applyAlignment="1" applyProtection="1">
      <alignment horizontal="center" vertical="center" wrapText="1"/>
      <protection hidden="1"/>
    </xf>
    <xf numFmtId="0" fontId="27" fillId="0" borderId="13" xfId="2" applyFont="1" applyBorder="1" applyAlignment="1" applyProtection="1">
      <alignment horizontal="center" vertical="center" wrapText="1"/>
      <protection hidden="1"/>
    </xf>
    <xf numFmtId="0" fontId="28" fillId="0" borderId="13" xfId="2" applyFont="1" applyBorder="1" applyAlignment="1">
      <alignment horizontal="left"/>
    </xf>
    <xf numFmtId="0" fontId="28" fillId="0" borderId="13" xfId="2" applyFont="1" applyBorder="1" applyAlignment="1">
      <alignment horizontal="center"/>
    </xf>
    <xf numFmtId="0" fontId="28" fillId="0" borderId="6" xfId="2" applyFont="1" applyBorder="1" applyAlignment="1">
      <alignment horizontal="center"/>
    </xf>
    <xf numFmtId="0" fontId="28" fillId="0" borderId="8" xfId="2" applyFont="1" applyBorder="1" applyAlignment="1">
      <alignment horizontal="centerContinuous" vertical="center" wrapText="1"/>
    </xf>
    <xf numFmtId="0" fontId="28" fillId="0" borderId="9" xfId="2" applyFont="1" applyBorder="1" applyAlignment="1">
      <alignment horizontal="centerContinuous" vertical="center" wrapText="1"/>
    </xf>
    <xf numFmtId="0" fontId="28" fillId="0" borderId="4" xfId="2" applyFont="1" applyBorder="1" applyAlignment="1">
      <alignment vertical="center" wrapText="1"/>
    </xf>
    <xf numFmtId="0" fontId="28" fillId="0" borderId="4" xfId="2" applyFont="1" applyBorder="1" applyAlignment="1" applyProtection="1">
      <alignment horizontal="center" vertical="center" wrapText="1"/>
      <protection hidden="1"/>
    </xf>
    <xf numFmtId="0" fontId="29" fillId="4" borderId="14" xfId="2" applyFont="1" applyFill="1" applyBorder="1" applyAlignment="1">
      <alignment horizontal="left" vertical="top" wrapText="1"/>
    </xf>
    <xf numFmtId="0" fontId="29" fillId="4" borderId="14" xfId="2" applyFont="1" applyFill="1" applyBorder="1" applyAlignment="1">
      <alignment horizontal="center" vertical="top" wrapText="1"/>
    </xf>
    <xf numFmtId="0" fontId="30" fillId="4" borderId="15" xfId="2" applyFont="1" applyFill="1" applyBorder="1" applyAlignment="1">
      <alignment horizontal="center" vertical="top" wrapText="1"/>
    </xf>
    <xf numFmtId="0" fontId="28" fillId="0" borderId="9" xfId="2" applyFont="1" applyBorder="1" applyAlignment="1">
      <alignment horizontal="center" wrapText="1"/>
    </xf>
    <xf numFmtId="0" fontId="27" fillId="0" borderId="4" xfId="2" applyFont="1" applyBorder="1" applyAlignment="1">
      <alignment vertical="center" wrapText="1"/>
    </xf>
    <xf numFmtId="0" fontId="27" fillId="0" borderId="8" xfId="2" applyFont="1" applyBorder="1" applyAlignment="1" applyProtection="1">
      <alignment horizontal="center" vertical="center" wrapText="1"/>
      <protection hidden="1"/>
    </xf>
    <xf numFmtId="0" fontId="27" fillId="0" borderId="16" xfId="2" applyFont="1" applyBorder="1" applyAlignment="1" applyProtection="1">
      <alignment horizontal="center" vertical="center" wrapText="1"/>
      <protection hidden="1"/>
    </xf>
    <xf numFmtId="0" fontId="28" fillId="0" borderId="16" xfId="2" applyFont="1" applyBorder="1" applyAlignment="1">
      <alignment horizontal="left" wrapText="1"/>
    </xf>
    <xf numFmtId="0" fontId="28" fillId="0" borderId="16" xfId="2" applyFont="1" applyBorder="1" applyAlignment="1">
      <alignment horizontal="center" wrapText="1"/>
    </xf>
    <xf numFmtId="0" fontId="28" fillId="0" borderId="4" xfId="2" applyFont="1" applyBorder="1" applyAlignment="1" applyProtection="1">
      <alignment horizontal="center" vertical="center"/>
      <protection hidden="1"/>
    </xf>
    <xf numFmtId="0" fontId="28" fillId="0" borderId="10" xfId="2" applyFont="1" applyBorder="1" applyAlignment="1">
      <alignment horizontal="left" wrapText="1"/>
    </xf>
    <xf numFmtId="0" fontId="28" fillId="0" borderId="10" xfId="2" applyFont="1" applyBorder="1" applyAlignment="1">
      <alignment horizontal="center" wrapText="1"/>
    </xf>
    <xf numFmtId="0" fontId="28" fillId="0" borderId="2" xfId="2" applyFont="1" applyBorder="1" applyAlignment="1">
      <alignment horizontal="center" wrapText="1"/>
    </xf>
    <xf numFmtId="0" fontId="28" fillId="0" borderId="13" xfId="2" applyFont="1" applyBorder="1" applyAlignment="1">
      <alignment horizontal="left" wrapText="1"/>
    </xf>
    <xf numFmtId="0" fontId="28" fillId="0" borderId="13" xfId="2" applyFont="1" applyBorder="1" applyAlignment="1">
      <alignment horizontal="center" wrapText="1"/>
    </xf>
    <xf numFmtId="0" fontId="28" fillId="0" borderId="6" xfId="2" applyFont="1" applyBorder="1" applyAlignment="1">
      <alignment horizontal="center" wrapText="1"/>
    </xf>
    <xf numFmtId="0" fontId="30" fillId="4" borderId="14" xfId="2" applyFont="1" applyFill="1" applyBorder="1" applyAlignment="1">
      <alignment horizontal="left" vertical="top" wrapText="1"/>
    </xf>
    <xf numFmtId="0" fontId="29" fillId="4" borderId="14" xfId="2" applyFont="1" applyFill="1" applyBorder="1" applyAlignment="1">
      <alignment horizontal="left" vertical="top" wrapText="1" readingOrder="1"/>
    </xf>
    <xf numFmtId="0" fontId="30" fillId="4" borderId="14" xfId="2" applyFont="1" applyFill="1" applyBorder="1" applyAlignment="1">
      <alignment horizontal="center" vertical="top" wrapText="1"/>
    </xf>
    <xf numFmtId="0" fontId="27" fillId="0" borderId="8" xfId="2" applyFont="1" applyBorder="1" applyAlignment="1">
      <alignment horizontal="centerContinuous" vertical="center"/>
    </xf>
    <xf numFmtId="0" fontId="28" fillId="0" borderId="9" xfId="2" applyFont="1" applyBorder="1" applyAlignment="1">
      <alignment horizontal="centerContinuous" vertical="center"/>
    </xf>
    <xf numFmtId="0" fontId="28" fillId="0" borderId="8" xfId="2" applyFont="1" applyBorder="1" applyAlignment="1">
      <alignment horizontal="centerContinuous" vertical="center"/>
    </xf>
    <xf numFmtId="0" fontId="27" fillId="13" borderId="4" xfId="2" applyFont="1" applyFill="1" applyBorder="1" applyAlignment="1">
      <alignment vertical="center" wrapText="1"/>
    </xf>
    <xf numFmtId="0" fontId="28" fillId="13" borderId="4" xfId="2" applyFont="1" applyFill="1" applyBorder="1" applyAlignment="1" applyProtection="1">
      <alignment horizontal="center" vertical="center" wrapText="1"/>
      <protection hidden="1"/>
    </xf>
    <xf numFmtId="0" fontId="27" fillId="9" borderId="4" xfId="2" applyFont="1" applyFill="1" applyBorder="1" applyAlignment="1" applyProtection="1">
      <alignment horizontal="center" vertical="center"/>
      <protection hidden="1"/>
    </xf>
    <xf numFmtId="0" fontId="27" fillId="0" borderId="8" xfId="2" applyFont="1" applyBorder="1" applyAlignment="1" applyProtection="1">
      <alignment horizontal="center" vertical="center"/>
      <protection hidden="1"/>
    </xf>
    <xf numFmtId="0" fontId="27" fillId="0" borderId="16" xfId="2" applyFont="1" applyBorder="1" applyAlignment="1" applyProtection="1">
      <alignment horizontal="center" vertical="center"/>
      <protection hidden="1"/>
    </xf>
    <xf numFmtId="0" fontId="28" fillId="0" borderId="4" xfId="2" applyFont="1" applyBorder="1" applyAlignment="1">
      <alignment horizontal="center" vertical="center" wrapText="1"/>
    </xf>
    <xf numFmtId="0" fontId="28" fillId="0" borderId="0" xfId="2" applyFont="1" applyAlignment="1">
      <alignment horizontal="left" wrapText="1"/>
    </xf>
    <xf numFmtId="0" fontId="28" fillId="0" borderId="0" xfId="2" applyFont="1" applyAlignment="1">
      <alignment horizontal="center" wrapText="1"/>
    </xf>
    <xf numFmtId="0" fontId="28" fillId="0" borderId="12" xfId="2" applyFont="1" applyBorder="1" applyAlignment="1">
      <alignment horizontal="center" wrapText="1"/>
    </xf>
    <xf numFmtId="0" fontId="27" fillId="0" borderId="5" xfId="2" applyFont="1" applyBorder="1" applyAlignment="1" applyProtection="1">
      <alignment horizontal="center" vertical="center"/>
      <protection hidden="1"/>
    </xf>
    <xf numFmtId="0" fontId="27" fillId="0" borderId="13" xfId="2" applyFont="1" applyBorder="1" applyAlignment="1" applyProtection="1">
      <alignment horizontal="center" vertical="center"/>
      <protection hidden="1"/>
    </xf>
    <xf numFmtId="0" fontId="28" fillId="0" borderId="4" xfId="2" applyFont="1" applyBorder="1" applyAlignment="1">
      <alignment horizontal="left" vertical="center" wrapText="1"/>
    </xf>
    <xf numFmtId="0" fontId="30" fillId="0" borderId="0" xfId="2" applyFont="1" applyAlignment="1">
      <alignment horizontal="left" vertical="center" wrapText="1"/>
    </xf>
    <xf numFmtId="0" fontId="27" fillId="0" borderId="4" xfId="2" applyFont="1" applyBorder="1" applyAlignment="1" applyProtection="1">
      <alignment horizontal="center" vertical="center"/>
      <protection hidden="1"/>
    </xf>
    <xf numFmtId="0" fontId="28" fillId="0" borderId="4" xfId="2" applyFont="1" applyBorder="1" applyAlignment="1">
      <alignment horizontal="left" wrapText="1"/>
    </xf>
    <xf numFmtId="0" fontId="28" fillId="0" borderId="4" xfId="2" applyFont="1" applyBorder="1" applyAlignment="1">
      <alignment horizontal="center" wrapText="1"/>
    </xf>
    <xf numFmtId="1" fontId="28" fillId="0" borderId="4" xfId="2" applyNumberFormat="1" applyFont="1" applyBorder="1" applyAlignment="1" applyProtection="1">
      <alignment horizontal="center" vertical="center" wrapText="1"/>
      <protection hidden="1"/>
    </xf>
    <xf numFmtId="0" fontId="28" fillId="14" borderId="4" xfId="2" applyFont="1" applyFill="1" applyBorder="1" applyAlignment="1" applyProtection="1">
      <alignment horizontal="center" vertical="center" wrapText="1"/>
      <protection hidden="1"/>
    </xf>
    <xf numFmtId="0" fontId="27" fillId="14" borderId="4" xfId="2" applyFont="1" applyFill="1" applyBorder="1" applyAlignment="1" applyProtection="1">
      <alignment horizontal="center" vertical="center"/>
      <protection hidden="1"/>
    </xf>
    <xf numFmtId="0" fontId="27" fillId="10" borderId="4" xfId="2" applyFont="1" applyFill="1" applyBorder="1" applyAlignment="1">
      <alignment horizontal="left" vertical="center" wrapText="1"/>
    </xf>
    <xf numFmtId="0" fontId="27" fillId="0" borderId="4" xfId="2" applyFont="1" applyBorder="1" applyAlignment="1" applyProtection="1">
      <alignment horizontal="center" vertical="center" wrapText="1"/>
      <protection hidden="1"/>
    </xf>
    <xf numFmtId="0" fontId="27" fillId="11" borderId="4" xfId="2" applyFont="1" applyFill="1" applyBorder="1" applyAlignment="1" applyProtection="1">
      <alignment horizontal="center" vertical="center"/>
      <protection hidden="1"/>
    </xf>
    <xf numFmtId="0" fontId="27" fillId="0" borderId="1" xfId="2" applyFont="1" applyBorder="1" applyAlignment="1" applyProtection="1">
      <alignment horizontal="center" vertical="center"/>
      <protection hidden="1"/>
    </xf>
    <xf numFmtId="0" fontId="27" fillId="0" borderId="10" xfId="2" applyFont="1" applyBorder="1" applyAlignment="1" applyProtection="1">
      <alignment horizontal="center" vertical="center"/>
      <protection hidden="1"/>
    </xf>
    <xf numFmtId="0" fontId="31" fillId="0" borderId="0" xfId="0" applyFont="1"/>
    <xf numFmtId="0" fontId="30" fillId="15" borderId="25" xfId="0" applyFont="1" applyFill="1" applyBorder="1" applyAlignment="1">
      <alignment horizontal="left" vertical="center" wrapText="1"/>
    </xf>
    <xf numFmtId="0" fontId="27" fillId="0" borderId="8" xfId="2" applyFont="1" applyBorder="1" applyAlignment="1">
      <alignment horizontal="center" vertical="center" wrapText="1"/>
    </xf>
    <xf numFmtId="0" fontId="28" fillId="0" borderId="9" xfId="2" applyFont="1" applyBorder="1" applyAlignment="1">
      <alignment horizontal="center" wrapText="1"/>
    </xf>
    <xf numFmtId="0" fontId="27" fillId="2" borderId="1" xfId="2" applyFont="1" applyFill="1" applyBorder="1" applyAlignment="1">
      <alignment horizontal="center" vertical="center" wrapText="1"/>
    </xf>
    <xf numFmtId="0" fontId="27" fillId="2" borderId="2" xfId="2" applyFont="1" applyFill="1" applyBorder="1" applyAlignment="1">
      <alignment horizontal="center" vertical="center" wrapText="1"/>
    </xf>
    <xf numFmtId="0" fontId="27" fillId="2" borderId="5" xfId="2" applyFont="1" applyFill="1" applyBorder="1" applyAlignment="1">
      <alignment horizontal="center" vertical="center" wrapText="1"/>
    </xf>
    <xf numFmtId="0" fontId="27" fillId="2" borderId="6" xfId="2" applyFont="1" applyFill="1" applyBorder="1" applyAlignment="1">
      <alignment horizontal="center" vertical="center" wrapText="1"/>
    </xf>
    <xf numFmtId="0" fontId="28" fillId="0" borderId="9" xfId="2" applyFont="1" applyBorder="1" applyAlignment="1">
      <alignment wrapText="1"/>
    </xf>
    <xf numFmtId="0" fontId="27" fillId="2" borderId="3" xfId="2" applyFont="1" applyFill="1" applyBorder="1" applyAlignment="1">
      <alignment horizontal="center" vertical="center" wrapText="1"/>
    </xf>
    <xf numFmtId="0" fontId="27" fillId="2" borderId="7" xfId="2" applyFont="1" applyFill="1" applyBorder="1" applyAlignment="1">
      <alignment horizontal="center" vertical="center" wrapText="1"/>
    </xf>
    <xf numFmtId="0" fontId="27" fillId="2" borderId="3" xfId="2" applyFont="1" applyFill="1" applyBorder="1" applyAlignment="1" applyProtection="1">
      <alignment horizontal="center" vertical="center" wrapText="1"/>
      <protection hidden="1"/>
    </xf>
    <xf numFmtId="0" fontId="27" fillId="2" borderId="7" xfId="2" applyFont="1" applyFill="1" applyBorder="1" applyAlignment="1" applyProtection="1">
      <alignment horizontal="center" vertical="center" wrapText="1"/>
      <protection hidden="1"/>
    </xf>
    <xf numFmtId="0" fontId="27" fillId="3" borderId="3" xfId="2" applyFont="1" applyFill="1" applyBorder="1" applyAlignment="1" applyProtection="1">
      <alignment horizontal="center" vertical="center" wrapText="1"/>
      <protection hidden="1"/>
    </xf>
    <xf numFmtId="0" fontId="27" fillId="3" borderId="7" xfId="2" applyFont="1" applyFill="1" applyBorder="1" applyAlignment="1" applyProtection="1">
      <alignment horizontal="center" vertical="center" wrapText="1"/>
      <protection hidden="1"/>
    </xf>
    <xf numFmtId="0" fontId="27" fillId="3" borderId="4" xfId="2" applyFont="1" applyFill="1" applyBorder="1" applyAlignment="1">
      <alignment horizontal="center" vertical="center" wrapText="1"/>
    </xf>
    <xf numFmtId="0" fontId="27" fillId="0" borderId="8" xfId="2" applyFont="1" applyBorder="1" applyAlignment="1">
      <alignment horizontal="center" vertical="center"/>
    </xf>
    <xf numFmtId="0" fontId="28" fillId="0" borderId="9" xfId="2" applyFont="1" applyBorder="1" applyAlignment="1">
      <alignment horizontal="center"/>
    </xf>
    <xf numFmtId="0" fontId="8" fillId="0" borderId="0" xfId="2" applyFont="1" applyAlignment="1" applyProtection="1">
      <alignment horizontal="center" vertical="center" wrapText="1"/>
      <protection hidden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8" fillId="0" borderId="24" xfId="0" applyFont="1" applyBorder="1" applyAlignment="1">
      <alignment horizontal="right" vertical="center"/>
    </xf>
    <xf numFmtId="0" fontId="25" fillId="0" borderId="13" xfId="0" applyFont="1" applyBorder="1" applyAlignment="1" applyProtection="1">
      <alignment horizontal="center"/>
      <protection locked="0"/>
    </xf>
    <xf numFmtId="0" fontId="23" fillId="8" borderId="0" xfId="0" applyFont="1" applyFill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7" fillId="7" borderId="19" xfId="0" applyFont="1" applyFill="1" applyBorder="1" applyAlignment="1">
      <alignment horizontal="center"/>
    </xf>
    <xf numFmtId="0" fontId="17" fillId="7" borderId="18" xfId="0" applyFont="1" applyFill="1" applyBorder="1" applyAlignment="1">
      <alignment horizontal="center"/>
    </xf>
    <xf numFmtId="0" fontId="11" fillId="7" borderId="19" xfId="0" applyFont="1" applyFill="1" applyBorder="1" applyAlignment="1" applyProtection="1">
      <alignment horizontal="center"/>
      <protection locked="0"/>
    </xf>
    <xf numFmtId="0" fontId="11" fillId="7" borderId="18" xfId="0" applyFont="1" applyFill="1" applyBorder="1" applyAlignment="1" applyProtection="1">
      <alignment horizontal="center"/>
      <protection locked="0"/>
    </xf>
  </cellXfs>
  <cellStyles count="5">
    <cellStyle name="Normal" xfId="0" builtinId="0"/>
    <cellStyle name="Normal 2" xfId="4" xr:uid="{3D70EF91-6CFC-44CC-B6C2-0742129AF9E6}"/>
    <cellStyle name="Normal 4" xfId="2" xr:uid="{6748528A-BFEC-4049-96A2-2FE2C29D23B4}"/>
    <cellStyle name="Percent" xfId="1" builtinId="5"/>
    <cellStyle name="Percent 2" xfId="3" xr:uid="{ECC9D06C-B4AC-4866-8440-37F7FADDC38C}"/>
  </cellStyles>
  <dxfs count="1">
    <dxf>
      <font>
        <b/>
        <i val="0"/>
        <color rgb="FF00B050"/>
      </font>
    </dxf>
  </dxfs>
  <tableStyles count="0" defaultTableStyle="TableStyleMedium2" defaultPivotStyle="PivotStyleLight16"/>
  <colors>
    <mruColors>
      <color rgb="FFFF9900"/>
      <color rgb="FF66FF33"/>
      <color rgb="FFCC00FF"/>
      <color rgb="FF9933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5"/>
      <c:rotY val="5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062396905669631E-2"/>
          <c:y val="3.0555527152014348E-2"/>
          <c:w val="0.9674876855697947"/>
          <c:h val="0.81515229343892237"/>
        </c:manualLayout>
      </c:layout>
      <c:bar3DChart>
        <c:barDir val="col"/>
        <c:grouping val="stack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'CEK HASIL'!$F$78:$F$83</c:f>
              <c:strCache>
                <c:ptCount val="6"/>
                <c:pt idx="0">
                  <c:v>DLD</c:v>
                </c:pt>
                <c:pt idx="1">
                  <c:v>DS</c:v>
                </c:pt>
                <c:pt idx="2">
                  <c:v>DE</c:v>
                </c:pt>
                <c:pt idx="3">
                  <c:v>DL</c:v>
                </c:pt>
                <c:pt idx="4">
                  <c:v>DA</c:v>
                </c:pt>
                <c:pt idx="5">
                  <c:v>DTPD</c:v>
                </c:pt>
              </c:strCache>
            </c:strRef>
          </c:cat>
          <c:val>
            <c:numRef>
              <c:f>'CEK HASIL'!$G$78:$G$83</c:f>
              <c:numCache>
                <c:formatCode>0.0%</c:formatCode>
                <c:ptCount val="6"/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CE-452C-91D5-AFD6745561E5}"/>
            </c:ext>
          </c:extLst>
        </c:ser>
        <c:ser>
          <c:idx val="1"/>
          <c:order val="1"/>
          <c:spPr>
            <a:solidFill>
              <a:schemeClr val="accent1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ACE-452C-91D5-AFD6745561E5}"/>
              </c:ext>
            </c:extLst>
          </c:dPt>
          <c:dPt>
            <c:idx val="1"/>
            <c:invertIfNegative val="0"/>
            <c:bubble3D val="0"/>
            <c:spPr>
              <a:solidFill>
                <a:srgbClr val="FF99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DACE-452C-91D5-AFD6745561E5}"/>
              </c:ext>
            </c:extLst>
          </c:dPt>
          <c:dPt>
            <c:idx val="2"/>
            <c:invertIfNegative val="0"/>
            <c:bubble3D val="0"/>
            <c:spPr>
              <a:solidFill>
                <a:srgbClr val="CC00FF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DACE-452C-91D5-AFD6745561E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C-DACE-452C-91D5-AFD6745561E5}"/>
              </c:ext>
            </c:extLst>
          </c:dPt>
          <c:dPt>
            <c:idx val="4"/>
            <c:invertIfNegative val="0"/>
            <c:bubble3D val="0"/>
            <c:spPr>
              <a:solidFill>
                <a:srgbClr val="66FF33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DACE-452C-91D5-AFD6745561E5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F-DACE-452C-91D5-AFD6745561E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gency FB" panose="020B0503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'CEK HASIL'!$F$78:$F$83</c:f>
              <c:strCache>
                <c:ptCount val="6"/>
                <c:pt idx="0">
                  <c:v>DLD</c:v>
                </c:pt>
                <c:pt idx="1">
                  <c:v>DS</c:v>
                </c:pt>
                <c:pt idx="2">
                  <c:v>DE</c:v>
                </c:pt>
                <c:pt idx="3">
                  <c:v>DL</c:v>
                </c:pt>
                <c:pt idx="4">
                  <c:v>DA</c:v>
                </c:pt>
                <c:pt idx="5">
                  <c:v>DTPD</c:v>
                </c:pt>
              </c:strCache>
            </c:strRef>
          </c:cat>
          <c:val>
            <c:numRef>
              <c:f>'CEK HASIL'!$H$78:$H$83</c:f>
              <c:numCache>
                <c:formatCode>0.00%</c:formatCode>
                <c:ptCount val="6"/>
                <c:pt idx="0">
                  <c:v>0.23148176470588239</c:v>
                </c:pt>
                <c:pt idx="1">
                  <c:v>0.1197223529411765</c:v>
                </c:pt>
                <c:pt idx="2">
                  <c:v>0.189</c:v>
                </c:pt>
                <c:pt idx="3">
                  <c:v>0.11650888888888888</c:v>
                </c:pt>
                <c:pt idx="4">
                  <c:v>7.7126E-2</c:v>
                </c:pt>
                <c:pt idx="5">
                  <c:v>9.7650000000000001E-2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CE-452C-91D5-AFD6745561E5}"/>
            </c:ext>
          </c:extLst>
        </c:ser>
        <c:ser>
          <c:idx val="2"/>
          <c:order val="2"/>
          <c:spPr>
            <a:solidFill>
              <a:schemeClr val="accent1">
                <a:alpha val="42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00B0F0">
                  <a:alpha val="35000"/>
                </a:srgb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6-DACE-452C-91D5-AFD6745561E5}"/>
              </c:ext>
            </c:extLst>
          </c:dPt>
          <c:dPt>
            <c:idx val="1"/>
            <c:invertIfNegative val="0"/>
            <c:bubble3D val="0"/>
            <c:spPr>
              <a:solidFill>
                <a:srgbClr val="FF9900">
                  <a:alpha val="35000"/>
                </a:srgb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8-DACE-452C-91D5-AFD6745561E5}"/>
              </c:ext>
            </c:extLst>
          </c:dPt>
          <c:dPt>
            <c:idx val="2"/>
            <c:invertIfNegative val="0"/>
            <c:bubble3D val="0"/>
            <c:spPr>
              <a:solidFill>
                <a:srgbClr val="CC00FF">
                  <a:alpha val="35000"/>
                </a:srgb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A-DACE-452C-91D5-AFD6745561E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>
                  <a:alpha val="35000"/>
                </a:srgb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DACE-452C-91D5-AFD6745561E5}"/>
              </c:ext>
            </c:extLst>
          </c:dPt>
          <c:dPt>
            <c:idx val="4"/>
            <c:invertIfNegative val="0"/>
            <c:bubble3D val="0"/>
            <c:spPr>
              <a:solidFill>
                <a:srgbClr val="66FF33">
                  <a:alpha val="35000"/>
                </a:srgb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E-DACE-452C-91D5-AFD6745561E5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>
                  <a:alpha val="35000"/>
                </a:srgb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0-DACE-452C-91D5-AFD6745561E5}"/>
              </c:ext>
            </c:extLst>
          </c:dPt>
          <c:cat>
            <c:strRef>
              <c:f>'CEK HASIL'!$F$78:$F$83</c:f>
              <c:strCache>
                <c:ptCount val="6"/>
                <c:pt idx="0">
                  <c:v>DLD</c:v>
                </c:pt>
                <c:pt idx="1">
                  <c:v>DS</c:v>
                </c:pt>
                <c:pt idx="2">
                  <c:v>DE</c:v>
                </c:pt>
                <c:pt idx="3">
                  <c:v>DL</c:v>
                </c:pt>
                <c:pt idx="4">
                  <c:v>DA</c:v>
                </c:pt>
                <c:pt idx="5">
                  <c:v>DTPD</c:v>
                </c:pt>
              </c:strCache>
            </c:strRef>
          </c:cat>
          <c:val>
            <c:numRef>
              <c:f>'CEK HASIL'!$I$78:$I$83</c:f>
              <c:numCache>
                <c:formatCode>0.00%</c:formatCode>
                <c:ptCount val="6"/>
                <c:pt idx="0">
                  <c:v>3.6218235294117607E-2</c:v>
                </c:pt>
                <c:pt idx="1">
                  <c:v>1.4177647058823517E-2</c:v>
                </c:pt>
                <c:pt idx="2">
                  <c:v>6.3E-2</c:v>
                </c:pt>
                <c:pt idx="3">
                  <c:v>2.5191111111111109E-2</c:v>
                </c:pt>
                <c:pt idx="4">
                  <c:v>1.5740000000000059E-3</c:v>
                </c:pt>
                <c:pt idx="5">
                  <c:v>2.835E-2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CE-452C-91D5-AFD6745561E5}"/>
            </c:ext>
          </c:extLst>
        </c:ser>
        <c:ser>
          <c:idx val="3"/>
          <c:order val="3"/>
          <c:spPr>
            <a:solidFill>
              <a:schemeClr val="bg1">
                <a:lumMod val="5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'CEK HASIL'!$F$78:$F$83</c:f>
              <c:strCache>
                <c:ptCount val="6"/>
                <c:pt idx="0">
                  <c:v>DLD</c:v>
                </c:pt>
                <c:pt idx="1">
                  <c:v>DS</c:v>
                </c:pt>
                <c:pt idx="2">
                  <c:v>DE</c:v>
                </c:pt>
                <c:pt idx="3">
                  <c:v>DL</c:v>
                </c:pt>
                <c:pt idx="4">
                  <c:v>DA</c:v>
                </c:pt>
                <c:pt idx="5">
                  <c:v>DTPD</c:v>
                </c:pt>
              </c:strCache>
            </c:strRef>
          </c:cat>
          <c:val>
            <c:numRef>
              <c:f>'CEK HASIL'!$J$78:$J$83</c:f>
              <c:numCache>
                <c:formatCode>0.0%</c:formatCode>
                <c:ptCount val="6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CE-452C-91D5-AFD674556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gapDepth val="45"/>
        <c:shape val="cylinder"/>
        <c:axId val="1241005391"/>
        <c:axId val="1241018287"/>
        <c:axId val="0"/>
      </c:bar3DChart>
      <c:catAx>
        <c:axId val="124100539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1018287"/>
        <c:crosses val="autoZero"/>
        <c:auto val="1"/>
        <c:lblAlgn val="ctr"/>
        <c:lblOffset val="100"/>
        <c:noMultiLvlLbl val="0"/>
      </c:catAx>
      <c:valAx>
        <c:axId val="1241018287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241005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plotArea>
      <cx:plotAreaRegion>
        <cx:series layoutId="sunburst" uniqueId="{DE2ABDD3-7DCD-4CA1-9113-A224384C0639}" formatIdx="0">
          <cx:dataPt idx="0">
            <cx:spPr>
              <a:solidFill>
                <a:srgbClr val="00B0F0"/>
              </a:solidFill>
            </cx:spPr>
          </cx:dataPt>
          <cx:dataPt idx="2">
            <cx:spPr>
              <a:solidFill>
                <a:srgbClr val="9933FF"/>
              </a:solidFill>
            </cx:spPr>
          </cx:dataPt>
          <cx:dataPt idx="4">
            <cx:spPr>
              <a:solidFill>
                <a:srgbClr val="66FF33"/>
              </a:solidFill>
            </cx:spPr>
          </cx:dataPt>
          <cx:dataPt idx="5">
            <cx:spPr>
              <a:solidFill>
                <a:srgbClr val="00B050"/>
              </a:solidFill>
            </cx:spPr>
          </cx:dataPt>
          <cx:dataLabels pos="ctr">
            <cx:txPr>
              <a:bodyPr spcFirstLastPara="1" vertOverflow="ellipsis" horzOverflow="overflow" wrap="square" lIns="38100" tIns="19050" rIns="38100" bIns="19050" anchor="ctr" anchorCtr="1">
                <a:spAutoFit/>
              </a:bodyPr>
              <a:lstStyle/>
              <a:p>
                <a:pPr algn="ctr" rtl="0">
                  <a:defRPr sz="600">
                    <a:solidFill>
                      <a:schemeClr val="tx1"/>
                    </a:solidFill>
                    <a:latin typeface="Britannic Bold" panose="020B0903060703020204" pitchFamily="34" charset="0"/>
                    <a:ea typeface="Britannic Bold" panose="020B0903060703020204" pitchFamily="34" charset="0"/>
                    <a:cs typeface="Britannic Bold" panose="020B0903060703020204" pitchFamily="34" charset="0"/>
                  </a:defRPr>
                </a:pPr>
                <a:endParaRPr lang="en-US" sz="600" b="1" i="0" u="none" strike="noStrike" baseline="0">
                  <a:solidFill>
                    <a:schemeClr val="tx1"/>
                  </a:solidFill>
                  <a:latin typeface="Britannic Bold" panose="020B0903060703020204" pitchFamily="34" charset="0"/>
                </a:endParaRPr>
              </a:p>
            </cx:txPr>
            <cx:visibility seriesName="0" categoryName="0" value="1"/>
            <cx:separator>, </cx:separator>
          </cx:dataLabels>
          <cx:dataId val="0"/>
        </cx:series>
      </cx:plotAreaRegion>
    </cx:plotArea>
  </cx:chart>
  <cx:spPr>
    <a:noFill/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6">
  <cs:axisTitle>
    <cs:lnRef idx="0"/>
    <cs:fillRef idx="0"/>
    <cs:effectRef idx="0"/>
    <cs:fontRef idx="major">
      <a:schemeClr val="dk1">
        <a:lumMod val="50000"/>
        <a:lumOff val="50000"/>
      </a:schemeClr>
    </cs:fontRef>
    <cs:defRPr sz="900"/>
  </cs:axisTitle>
  <cs:categoryAxis>
    <cs:lnRef idx="0"/>
    <cs:fillRef idx="0"/>
    <cs:effectRef idx="0"/>
    <cs:fontRef idx="major">
      <a:schemeClr val="dk1">
        <a:lumMod val="50000"/>
        <a:lumOff val="50000"/>
      </a:schemeClr>
    </cs:fontRef>
    <cs:defRPr sz="9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/>
    <cs:bodyPr lIns="38100" tIns="19050" rIns="38100" bIns="19050">
      <a:spAutoFit/>
    </cs:bodyPr>
  </cs:dataLabel>
  <cs:dataLabelCallout>
    <cs:lnRef idx="0"/>
    <cs:fillRef idx="0"/>
    <cs:effectRef idx="0"/>
    <cs:fontRef idx="major">
      <a:schemeClr val="dk1">
        <a:lumMod val="50000"/>
        <a:lumOff val="50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ajor">
      <a:schemeClr val="dk1">
        <a:lumMod val="50000"/>
        <a:lumOff val="50000"/>
      </a:schemeClr>
    </cs:fontRef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spc="0" normalizeH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ajor">
      <a:schemeClr val="dk1">
        <a:lumMod val="50000"/>
        <a:lumOff val="50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ajor">
      <a:schemeClr val="dk1">
        <a:lumMod val="50000"/>
        <a:lumOff val="50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3146137</xdr:colOff>
      <xdr:row>74</xdr:row>
      <xdr:rowOff>155864</xdr:rowOff>
    </xdr:from>
    <xdr:to>
      <xdr:col>5</xdr:col>
      <xdr:colOff>242455</xdr:colOff>
      <xdr:row>83</xdr:row>
      <xdr:rowOff>138545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9CC66D6B-9420-4BC0-BD56-FB93C43FC2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79512" y="13738514"/>
              <a:ext cx="2592243" cy="146858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D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0</xdr:col>
      <xdr:colOff>69273</xdr:colOff>
      <xdr:row>73</xdr:row>
      <xdr:rowOff>190500</xdr:rowOff>
    </xdr:from>
    <xdr:to>
      <xdr:col>1</xdr:col>
      <xdr:colOff>3636819</xdr:colOff>
      <xdr:row>83</xdr:row>
      <xdr:rowOff>23093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EBE7E9-55BF-448E-81FF-73B3921C9E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44450</xdr:colOff>
      <xdr:row>70</xdr:row>
      <xdr:rowOff>88900</xdr:rowOff>
    </xdr:from>
    <xdr:to>
      <xdr:col>6</xdr:col>
      <xdr:colOff>13630</xdr:colOff>
      <xdr:row>73</xdr:row>
      <xdr:rowOff>50800</xdr:rowOff>
    </xdr:to>
    <xdr:pic>
      <xdr:nvPicPr>
        <xdr:cNvPr id="7" name="Picture 6" descr="Backhand index menunjuk kiri - Download ikon gratis">
          <a:extLst>
            <a:ext uri="{FF2B5EF4-FFF2-40B4-BE49-F238E27FC236}">
              <a16:creationId xmlns:a16="http://schemas.microsoft.com/office/drawing/2014/main" id="{3324B0D0-6DE7-45C6-AAE2-6D3E56C63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2604750"/>
          <a:ext cx="629581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69D62-9828-4EEA-B6EA-4D697B582873}">
  <sheetPr>
    <pageSetUpPr fitToPage="1"/>
  </sheetPr>
  <dimension ref="A2:M200"/>
  <sheetViews>
    <sheetView tabSelected="1" view="pageBreakPreview" topLeftCell="A37" zoomScale="56" zoomScaleNormal="39" workbookViewId="0">
      <selection activeCell="B45" sqref="B45:F45"/>
    </sheetView>
  </sheetViews>
  <sheetFormatPr defaultColWidth="14.42578125" defaultRowHeight="15" x14ac:dyDescent="0.25"/>
  <cols>
    <col min="1" max="1" width="3.140625" style="2" customWidth="1"/>
    <col min="2" max="2" width="3.42578125" style="2" customWidth="1"/>
    <col min="3" max="3" width="83" style="2" customWidth="1"/>
    <col min="4" max="4" width="13.5703125" style="6" customWidth="1"/>
    <col min="5" max="5" width="70.7109375" style="6" bestFit="1" customWidth="1"/>
    <col min="6" max="6" width="75.7109375" style="6" customWidth="1"/>
    <col min="7" max="8" width="13.42578125" style="6" customWidth="1"/>
    <col min="9" max="11" width="19.85546875" style="12" customWidth="1"/>
    <col min="12" max="13" width="19.85546875" style="13" customWidth="1"/>
    <col min="14" max="16384" width="14.42578125" style="2"/>
  </cols>
  <sheetData>
    <row r="2" spans="1:13" ht="31.5" customHeight="1" x14ac:dyDescent="0.25">
      <c r="A2" s="122" t="s">
        <v>82</v>
      </c>
      <c r="B2" s="123"/>
      <c r="C2" s="127" t="s">
        <v>83</v>
      </c>
      <c r="D2" s="129" t="s">
        <v>13</v>
      </c>
      <c r="E2" s="129" t="s">
        <v>84</v>
      </c>
      <c r="F2" s="131" t="s">
        <v>85</v>
      </c>
      <c r="G2" s="131" t="s">
        <v>86</v>
      </c>
      <c r="H2" s="131" t="s">
        <v>87</v>
      </c>
      <c r="I2" s="133" t="s">
        <v>550</v>
      </c>
      <c r="J2" s="133"/>
      <c r="K2" s="133"/>
      <c r="L2" s="133"/>
      <c r="M2" s="133"/>
    </row>
    <row r="3" spans="1:13" ht="17.25" x14ac:dyDescent="0.25">
      <c r="A3" s="124"/>
      <c r="B3" s="125"/>
      <c r="C3" s="128"/>
      <c r="D3" s="130"/>
      <c r="E3" s="130"/>
      <c r="F3" s="132"/>
      <c r="G3" s="132"/>
      <c r="H3" s="132"/>
      <c r="I3" s="47" t="s">
        <v>88</v>
      </c>
      <c r="J3" s="47" t="s">
        <v>89</v>
      </c>
      <c r="K3" s="47" t="s">
        <v>90</v>
      </c>
      <c r="L3" s="47" t="s">
        <v>91</v>
      </c>
      <c r="M3" s="47" t="s">
        <v>92</v>
      </c>
    </row>
    <row r="4" spans="1:13" ht="19.899999999999999" customHeight="1" x14ac:dyDescent="0.3">
      <c r="A4" s="120">
        <v>1</v>
      </c>
      <c r="B4" s="126"/>
      <c r="C4" s="48" t="s">
        <v>93</v>
      </c>
      <c r="D4" s="49"/>
      <c r="E4" s="50"/>
      <c r="F4" s="51"/>
      <c r="G4" s="51"/>
      <c r="H4" s="51"/>
      <c r="I4" s="52"/>
      <c r="J4" s="52"/>
      <c r="K4" s="52"/>
      <c r="L4" s="53"/>
      <c r="M4" s="54"/>
    </row>
    <row r="5" spans="1:13" ht="19.899999999999999" customHeight="1" x14ac:dyDescent="0.3">
      <c r="A5" s="120" t="s">
        <v>94</v>
      </c>
      <c r="B5" s="126"/>
      <c r="C5" s="48" t="s">
        <v>1</v>
      </c>
      <c r="D5" s="55"/>
      <c r="E5" s="56"/>
      <c r="F5" s="57"/>
      <c r="G5" s="57"/>
      <c r="H5" s="57"/>
      <c r="I5" s="58"/>
      <c r="J5" s="58"/>
      <c r="K5" s="58"/>
      <c r="L5" s="59"/>
      <c r="M5" s="60"/>
    </row>
    <row r="6" spans="1:13" ht="19.899999999999999" customHeight="1" x14ac:dyDescent="0.3">
      <c r="A6" s="120">
        <v>1</v>
      </c>
      <c r="B6" s="126"/>
      <c r="C6" s="61" t="s">
        <v>14</v>
      </c>
      <c r="D6" s="62">
        <v>9</v>
      </c>
      <c r="E6" s="63"/>
      <c r="F6" s="64"/>
      <c r="G6" s="64"/>
      <c r="H6" s="64"/>
      <c r="I6" s="65"/>
      <c r="J6" s="65"/>
      <c r="K6" s="65"/>
      <c r="L6" s="66"/>
      <c r="M6" s="67"/>
    </row>
    <row r="7" spans="1:13" s="3" customFormat="1" ht="69" x14ac:dyDescent="0.25">
      <c r="A7" s="68"/>
      <c r="B7" s="69" t="s">
        <v>95</v>
      </c>
      <c r="C7" s="70" t="s">
        <v>96</v>
      </c>
      <c r="D7" s="71">
        <v>3</v>
      </c>
      <c r="E7" s="71" t="s">
        <v>540</v>
      </c>
      <c r="F7" s="71" t="s">
        <v>541</v>
      </c>
      <c r="G7" s="71"/>
      <c r="H7" s="71"/>
      <c r="I7" s="72" t="s">
        <v>97</v>
      </c>
      <c r="J7" s="72" t="s">
        <v>98</v>
      </c>
      <c r="K7" s="72" t="s">
        <v>99</v>
      </c>
      <c r="L7" s="73" t="s">
        <v>100</v>
      </c>
      <c r="M7" s="74" t="s">
        <v>101</v>
      </c>
    </row>
    <row r="8" spans="1:13" s="3" customFormat="1" ht="69" x14ac:dyDescent="0.25">
      <c r="A8" s="68"/>
      <c r="B8" s="69" t="s">
        <v>102</v>
      </c>
      <c r="C8" s="70" t="s">
        <v>103</v>
      </c>
      <c r="D8" s="71">
        <v>4</v>
      </c>
      <c r="E8" s="71" t="s">
        <v>542</v>
      </c>
      <c r="F8" s="71" t="s">
        <v>543</v>
      </c>
      <c r="G8" s="71"/>
      <c r="H8" s="71"/>
      <c r="I8" s="72" t="s">
        <v>97</v>
      </c>
      <c r="J8" s="72" t="s">
        <v>98</v>
      </c>
      <c r="K8" s="72" t="s">
        <v>99</v>
      </c>
      <c r="L8" s="73" t="s">
        <v>100</v>
      </c>
      <c r="M8" s="74" t="s">
        <v>101</v>
      </c>
    </row>
    <row r="9" spans="1:13" s="3" customFormat="1" ht="69" x14ac:dyDescent="0.25">
      <c r="A9" s="68"/>
      <c r="B9" s="69" t="s">
        <v>105</v>
      </c>
      <c r="C9" s="70" t="s">
        <v>106</v>
      </c>
      <c r="D9" s="71">
        <v>2</v>
      </c>
      <c r="E9" s="71" t="s">
        <v>544</v>
      </c>
      <c r="F9" s="71" t="s">
        <v>545</v>
      </c>
      <c r="G9" s="71"/>
      <c r="H9" s="71"/>
      <c r="I9" s="72" t="s">
        <v>97</v>
      </c>
      <c r="J9" s="72" t="s">
        <v>98</v>
      </c>
      <c r="K9" s="72" t="s">
        <v>99</v>
      </c>
      <c r="L9" s="73" t="s">
        <v>100</v>
      </c>
      <c r="M9" s="74" t="s">
        <v>101</v>
      </c>
    </row>
    <row r="10" spans="1:13" ht="19.899999999999999" customHeight="1" x14ac:dyDescent="0.3">
      <c r="A10" s="120">
        <v>2</v>
      </c>
      <c r="B10" s="121"/>
      <c r="C10" s="76" t="s">
        <v>15</v>
      </c>
      <c r="D10" s="62">
        <v>9</v>
      </c>
      <c r="E10" s="77"/>
      <c r="F10" s="78"/>
      <c r="G10" s="78"/>
      <c r="H10" s="78"/>
      <c r="I10" s="79"/>
      <c r="J10" s="79"/>
      <c r="K10" s="79"/>
      <c r="L10" s="80"/>
      <c r="M10" s="75"/>
    </row>
    <row r="11" spans="1:13" s="3" customFormat="1" ht="69" x14ac:dyDescent="0.25">
      <c r="A11" s="68"/>
      <c r="B11" s="69" t="s">
        <v>95</v>
      </c>
      <c r="C11" s="70" t="s">
        <v>108</v>
      </c>
      <c r="D11" s="71">
        <v>4</v>
      </c>
      <c r="E11" s="71" t="s">
        <v>546</v>
      </c>
      <c r="F11" s="71" t="s">
        <v>547</v>
      </c>
      <c r="G11" s="71"/>
      <c r="H11" s="71"/>
      <c r="I11" s="72" t="s">
        <v>97</v>
      </c>
      <c r="J11" s="72" t="s">
        <v>98</v>
      </c>
      <c r="K11" s="72" t="s">
        <v>99</v>
      </c>
      <c r="L11" s="73" t="s">
        <v>100</v>
      </c>
      <c r="M11" s="74" t="s">
        <v>101</v>
      </c>
    </row>
    <row r="12" spans="1:13" s="3" customFormat="1" ht="69" x14ac:dyDescent="0.25">
      <c r="A12" s="68"/>
      <c r="B12" s="69" t="s">
        <v>102</v>
      </c>
      <c r="C12" s="70" t="s">
        <v>109</v>
      </c>
      <c r="D12" s="71">
        <v>5</v>
      </c>
      <c r="E12" s="71" t="s">
        <v>548</v>
      </c>
      <c r="F12" s="71"/>
      <c r="G12" s="71"/>
      <c r="H12" s="71"/>
      <c r="I12" s="72" t="s">
        <v>97</v>
      </c>
      <c r="J12" s="72" t="s">
        <v>98</v>
      </c>
      <c r="K12" s="72" t="s">
        <v>99</v>
      </c>
      <c r="L12" s="73" t="s">
        <v>100</v>
      </c>
      <c r="M12" s="74" t="s">
        <v>101</v>
      </c>
    </row>
    <row r="13" spans="1:13" ht="19.899999999999999" customHeight="1" x14ac:dyDescent="0.3">
      <c r="A13" s="120">
        <v>3</v>
      </c>
      <c r="B13" s="121"/>
      <c r="C13" s="76" t="s">
        <v>16</v>
      </c>
      <c r="D13" s="62">
        <v>9</v>
      </c>
      <c r="E13" s="77"/>
      <c r="F13" s="78"/>
      <c r="G13" s="78"/>
      <c r="H13" s="78"/>
      <c r="I13" s="79"/>
      <c r="J13" s="79"/>
      <c r="K13" s="79"/>
      <c r="L13" s="80"/>
      <c r="M13" s="75"/>
    </row>
    <row r="14" spans="1:13" s="3" customFormat="1" ht="69" x14ac:dyDescent="0.25">
      <c r="A14" s="68"/>
      <c r="B14" s="69" t="s">
        <v>95</v>
      </c>
      <c r="C14" s="70" t="s">
        <v>110</v>
      </c>
      <c r="D14" s="71">
        <v>4</v>
      </c>
      <c r="E14" s="71" t="s">
        <v>551</v>
      </c>
      <c r="F14" s="71"/>
      <c r="G14" s="71"/>
      <c r="H14" s="71"/>
      <c r="I14" s="72" t="s">
        <v>97</v>
      </c>
      <c r="J14" s="72" t="s">
        <v>98</v>
      </c>
      <c r="K14" s="72" t="s">
        <v>111</v>
      </c>
      <c r="L14" s="73" t="s">
        <v>100</v>
      </c>
      <c r="M14" s="74" t="s">
        <v>101</v>
      </c>
    </row>
    <row r="15" spans="1:13" s="3" customFormat="1" ht="69" x14ac:dyDescent="0.25">
      <c r="A15" s="68"/>
      <c r="B15" s="69" t="s">
        <v>102</v>
      </c>
      <c r="C15" s="70" t="s">
        <v>112</v>
      </c>
      <c r="D15" s="71">
        <v>5</v>
      </c>
      <c r="E15" s="71" t="s">
        <v>552</v>
      </c>
      <c r="F15" s="71" t="s">
        <v>113</v>
      </c>
      <c r="G15" s="81"/>
      <c r="H15" s="81"/>
      <c r="I15" s="72" t="s">
        <v>97</v>
      </c>
      <c r="J15" s="72" t="s">
        <v>98</v>
      </c>
      <c r="K15" s="72" t="s">
        <v>111</v>
      </c>
      <c r="L15" s="73" t="s">
        <v>100</v>
      </c>
      <c r="M15" s="74" t="s">
        <v>101</v>
      </c>
    </row>
    <row r="16" spans="1:13" ht="19.899999999999999" customHeight="1" x14ac:dyDescent="0.3">
      <c r="A16" s="120">
        <v>4</v>
      </c>
      <c r="B16" s="121"/>
      <c r="C16" s="76" t="s">
        <v>17</v>
      </c>
      <c r="D16" s="62">
        <v>5</v>
      </c>
      <c r="E16" s="77"/>
      <c r="F16" s="78"/>
      <c r="G16" s="78"/>
      <c r="H16" s="78"/>
      <c r="I16" s="79"/>
      <c r="J16" s="79"/>
      <c r="K16" s="79"/>
      <c r="L16" s="80"/>
      <c r="M16" s="75"/>
    </row>
    <row r="17" spans="1:13" s="3" customFormat="1" ht="69" x14ac:dyDescent="0.25">
      <c r="A17" s="68"/>
      <c r="B17" s="69" t="s">
        <v>95</v>
      </c>
      <c r="C17" s="70" t="s">
        <v>114</v>
      </c>
      <c r="D17" s="71">
        <v>4</v>
      </c>
      <c r="E17" s="71" t="s">
        <v>554</v>
      </c>
      <c r="F17" s="71" t="s">
        <v>553</v>
      </c>
      <c r="G17" s="71"/>
      <c r="H17" s="71"/>
      <c r="I17" s="72" t="s">
        <v>97</v>
      </c>
      <c r="J17" s="72" t="s">
        <v>98</v>
      </c>
      <c r="K17" s="72" t="s">
        <v>111</v>
      </c>
      <c r="L17" s="73" t="s">
        <v>100</v>
      </c>
      <c r="M17" s="74" t="s">
        <v>101</v>
      </c>
    </row>
    <row r="18" spans="1:13" s="3" customFormat="1" ht="69" x14ac:dyDescent="0.25">
      <c r="A18" s="68"/>
      <c r="B18" s="69" t="s">
        <v>102</v>
      </c>
      <c r="C18" s="70" t="s">
        <v>115</v>
      </c>
      <c r="D18" s="71">
        <v>1</v>
      </c>
      <c r="E18" s="71" t="s">
        <v>107</v>
      </c>
      <c r="F18" s="71" t="s">
        <v>116</v>
      </c>
      <c r="G18" s="81"/>
      <c r="H18" s="81"/>
      <c r="I18" s="72" t="s">
        <v>97</v>
      </c>
      <c r="J18" s="72" t="s">
        <v>98</v>
      </c>
      <c r="K18" s="72" t="s">
        <v>111</v>
      </c>
      <c r="L18" s="73" t="s">
        <v>100</v>
      </c>
      <c r="M18" s="74" t="s">
        <v>101</v>
      </c>
    </row>
    <row r="19" spans="1:13" ht="19.899999999999999" customHeight="1" x14ac:dyDescent="0.3">
      <c r="A19" s="120" t="s">
        <v>117</v>
      </c>
      <c r="B19" s="121"/>
      <c r="C19" s="61" t="s">
        <v>0</v>
      </c>
      <c r="D19" s="55"/>
      <c r="E19" s="50"/>
      <c r="F19" s="51"/>
      <c r="G19" s="51"/>
      <c r="H19" s="51"/>
      <c r="I19" s="82"/>
      <c r="J19" s="82"/>
      <c r="K19" s="82"/>
      <c r="L19" s="83"/>
      <c r="M19" s="84"/>
    </row>
    <row r="20" spans="1:13" ht="19.899999999999999" customHeight="1" x14ac:dyDescent="0.3">
      <c r="A20" s="120">
        <v>5</v>
      </c>
      <c r="B20" s="121"/>
      <c r="C20" s="61" t="s">
        <v>18</v>
      </c>
      <c r="D20" s="62">
        <v>5</v>
      </c>
      <c r="E20" s="63"/>
      <c r="F20" s="64"/>
      <c r="G20" s="64"/>
      <c r="H20" s="64"/>
      <c r="I20" s="85"/>
      <c r="J20" s="85"/>
      <c r="K20" s="85"/>
      <c r="L20" s="86"/>
      <c r="M20" s="87"/>
    </row>
    <row r="21" spans="1:13" s="3" customFormat="1" ht="51.75" x14ac:dyDescent="0.25">
      <c r="A21" s="68"/>
      <c r="B21" s="69" t="s">
        <v>95</v>
      </c>
      <c r="C21" s="70" t="s">
        <v>118</v>
      </c>
      <c r="D21" s="71">
        <v>5</v>
      </c>
      <c r="E21" s="71" t="s">
        <v>555</v>
      </c>
      <c r="F21" s="71"/>
      <c r="G21" s="71"/>
      <c r="H21" s="71"/>
      <c r="I21" s="88" t="s">
        <v>119</v>
      </c>
      <c r="J21" s="88" t="s">
        <v>120</v>
      </c>
      <c r="K21" s="89" t="s">
        <v>121</v>
      </c>
      <c r="L21" s="90" t="s">
        <v>100</v>
      </c>
      <c r="M21" s="74" t="s">
        <v>101</v>
      </c>
    </row>
    <row r="22" spans="1:13" ht="19.899999999999999" customHeight="1" x14ac:dyDescent="0.3">
      <c r="A22" s="120">
        <v>6</v>
      </c>
      <c r="B22" s="121"/>
      <c r="C22" s="76" t="s">
        <v>19</v>
      </c>
      <c r="D22" s="62">
        <v>10</v>
      </c>
      <c r="E22" s="77"/>
      <c r="F22" s="78"/>
      <c r="G22" s="78"/>
      <c r="H22" s="78"/>
      <c r="I22" s="79"/>
      <c r="J22" s="79"/>
      <c r="K22" s="79"/>
      <c r="L22" s="80"/>
      <c r="M22" s="75"/>
    </row>
    <row r="23" spans="1:13" s="3" customFormat="1" ht="51.75" x14ac:dyDescent="0.25">
      <c r="A23" s="68"/>
      <c r="B23" s="69" t="s">
        <v>95</v>
      </c>
      <c r="C23" s="70" t="s">
        <v>122</v>
      </c>
      <c r="D23" s="71">
        <v>5</v>
      </c>
      <c r="E23" s="71" t="s">
        <v>556</v>
      </c>
      <c r="F23" s="71"/>
      <c r="G23" s="71"/>
      <c r="H23" s="71"/>
      <c r="I23" s="88" t="s">
        <v>119</v>
      </c>
      <c r="J23" s="88" t="s">
        <v>120</v>
      </c>
      <c r="K23" s="89" t="s">
        <v>121</v>
      </c>
      <c r="L23" s="90" t="s">
        <v>100</v>
      </c>
      <c r="M23" s="74" t="s">
        <v>101</v>
      </c>
    </row>
    <row r="24" spans="1:13" s="3" customFormat="1" ht="51.75" x14ac:dyDescent="0.25">
      <c r="A24" s="68"/>
      <c r="B24" s="69" t="s">
        <v>102</v>
      </c>
      <c r="C24" s="70" t="s">
        <v>123</v>
      </c>
      <c r="D24" s="71">
        <v>5</v>
      </c>
      <c r="E24" s="71" t="s">
        <v>557</v>
      </c>
      <c r="F24" s="71"/>
      <c r="G24" s="71"/>
      <c r="H24" s="71"/>
      <c r="I24" s="88" t="s">
        <v>119</v>
      </c>
      <c r="J24" s="88" t="s">
        <v>120</v>
      </c>
      <c r="K24" s="89" t="s">
        <v>121</v>
      </c>
      <c r="L24" s="90" t="s">
        <v>100</v>
      </c>
      <c r="M24" s="74" t="s">
        <v>101</v>
      </c>
    </row>
    <row r="25" spans="1:13" ht="19.899999999999999" customHeight="1" x14ac:dyDescent="0.3">
      <c r="A25" s="134">
        <v>7</v>
      </c>
      <c r="B25" s="135"/>
      <c r="C25" s="76" t="s">
        <v>20</v>
      </c>
      <c r="D25" s="62">
        <v>15</v>
      </c>
      <c r="E25" s="77"/>
      <c r="F25" s="78"/>
      <c r="G25" s="78"/>
      <c r="H25" s="78"/>
      <c r="I25" s="79"/>
      <c r="J25" s="79"/>
      <c r="K25" s="79"/>
      <c r="L25" s="80"/>
      <c r="M25" s="75"/>
    </row>
    <row r="26" spans="1:13" s="3" customFormat="1" ht="51.75" x14ac:dyDescent="0.25">
      <c r="A26" s="91"/>
      <c r="B26" s="92" t="s">
        <v>95</v>
      </c>
      <c r="C26" s="70" t="s">
        <v>124</v>
      </c>
      <c r="D26" s="71">
        <v>5</v>
      </c>
      <c r="E26" s="71" t="s">
        <v>558</v>
      </c>
      <c r="F26" s="71"/>
      <c r="G26" s="71"/>
      <c r="H26" s="71"/>
      <c r="I26" s="88" t="s">
        <v>119</v>
      </c>
      <c r="J26" s="88" t="s">
        <v>120</v>
      </c>
      <c r="K26" s="89" t="s">
        <v>121</v>
      </c>
      <c r="L26" s="90" t="s">
        <v>126</v>
      </c>
      <c r="M26" s="74"/>
    </row>
    <row r="27" spans="1:13" s="3" customFormat="1" ht="51.75" x14ac:dyDescent="0.25">
      <c r="A27" s="93"/>
      <c r="B27" s="92" t="s">
        <v>102</v>
      </c>
      <c r="C27" s="70" t="s">
        <v>125</v>
      </c>
      <c r="D27" s="71">
        <v>5</v>
      </c>
      <c r="E27" s="71" t="s">
        <v>559</v>
      </c>
      <c r="F27" s="71"/>
      <c r="G27" s="71"/>
      <c r="H27" s="71"/>
      <c r="I27" s="88" t="s">
        <v>119</v>
      </c>
      <c r="J27" s="88" t="s">
        <v>120</v>
      </c>
      <c r="K27" s="89" t="s">
        <v>121</v>
      </c>
      <c r="L27" s="90" t="s">
        <v>126</v>
      </c>
      <c r="M27" s="74" t="s">
        <v>101</v>
      </c>
    </row>
    <row r="28" spans="1:13" s="3" customFormat="1" ht="51.75" x14ac:dyDescent="0.25">
      <c r="A28" s="93"/>
      <c r="B28" s="69" t="s">
        <v>105</v>
      </c>
      <c r="C28" s="70" t="s">
        <v>127</v>
      </c>
      <c r="D28" s="71">
        <v>5</v>
      </c>
      <c r="E28" s="71" t="s">
        <v>560</v>
      </c>
      <c r="F28" s="71"/>
      <c r="G28" s="71"/>
      <c r="H28" s="71"/>
      <c r="I28" s="88" t="s">
        <v>119</v>
      </c>
      <c r="J28" s="88" t="s">
        <v>120</v>
      </c>
      <c r="K28" s="89" t="s">
        <v>121</v>
      </c>
      <c r="L28" s="90" t="s">
        <v>126</v>
      </c>
      <c r="M28" s="74" t="s">
        <v>101</v>
      </c>
    </row>
    <row r="29" spans="1:13" ht="19.899999999999999" customHeight="1" x14ac:dyDescent="0.3">
      <c r="A29" s="134">
        <v>8</v>
      </c>
      <c r="B29" s="135"/>
      <c r="C29" s="94" t="s">
        <v>21</v>
      </c>
      <c r="D29" s="62">
        <v>18</v>
      </c>
      <c r="E29" s="77"/>
      <c r="F29" s="78"/>
      <c r="G29" s="78"/>
      <c r="H29" s="78"/>
      <c r="I29" s="79"/>
      <c r="J29" s="79"/>
      <c r="K29" s="79"/>
      <c r="L29" s="80"/>
      <c r="M29" s="75"/>
    </row>
    <row r="30" spans="1:13" s="3" customFormat="1" ht="51.75" x14ac:dyDescent="0.25">
      <c r="A30" s="93"/>
      <c r="B30" s="92" t="s">
        <v>95</v>
      </c>
      <c r="C30" s="70" t="s">
        <v>128</v>
      </c>
      <c r="D30" s="71">
        <v>5</v>
      </c>
      <c r="E30" s="71" t="s">
        <v>561</v>
      </c>
      <c r="F30" s="71"/>
      <c r="G30" s="71"/>
      <c r="H30" s="71"/>
      <c r="I30" s="88" t="s">
        <v>119</v>
      </c>
      <c r="J30" s="88" t="s">
        <v>120</v>
      </c>
      <c r="K30" s="89" t="s">
        <v>121</v>
      </c>
      <c r="L30" s="90" t="s">
        <v>126</v>
      </c>
      <c r="M30" s="74" t="s">
        <v>101</v>
      </c>
    </row>
    <row r="31" spans="1:13" s="3" customFormat="1" ht="51.75" x14ac:dyDescent="0.25">
      <c r="A31" s="93"/>
      <c r="B31" s="92" t="s">
        <v>102</v>
      </c>
      <c r="C31" s="70" t="s">
        <v>129</v>
      </c>
      <c r="D31" s="71">
        <v>5</v>
      </c>
      <c r="E31" s="71" t="s">
        <v>562</v>
      </c>
      <c r="F31" s="71"/>
      <c r="G31" s="71"/>
      <c r="H31" s="71"/>
      <c r="I31" s="88" t="s">
        <v>119</v>
      </c>
      <c r="J31" s="88" t="s">
        <v>120</v>
      </c>
      <c r="K31" s="89" t="s">
        <v>121</v>
      </c>
      <c r="L31" s="90" t="s">
        <v>126</v>
      </c>
      <c r="M31" s="74" t="s">
        <v>101</v>
      </c>
    </row>
    <row r="32" spans="1:13" s="3" customFormat="1" ht="51.75" x14ac:dyDescent="0.25">
      <c r="A32" s="93"/>
      <c r="B32" s="92" t="s">
        <v>105</v>
      </c>
      <c r="C32" s="70" t="s">
        <v>130</v>
      </c>
      <c r="D32" s="71">
        <v>3</v>
      </c>
      <c r="E32" s="71" t="s">
        <v>104</v>
      </c>
      <c r="F32" s="71" t="s">
        <v>104</v>
      </c>
      <c r="G32" s="71"/>
      <c r="H32" s="71"/>
      <c r="I32" s="88" t="s">
        <v>119</v>
      </c>
      <c r="J32" s="88" t="s">
        <v>120</v>
      </c>
      <c r="K32" s="89" t="s">
        <v>121</v>
      </c>
      <c r="L32" s="90" t="s">
        <v>126</v>
      </c>
      <c r="M32" s="74" t="s">
        <v>101</v>
      </c>
    </row>
    <row r="33" spans="1:13" s="3" customFormat="1" ht="51.75" x14ac:dyDescent="0.25">
      <c r="A33" s="93"/>
      <c r="B33" s="92" t="s">
        <v>131</v>
      </c>
      <c r="C33" s="70" t="s">
        <v>132</v>
      </c>
      <c r="D33" s="95">
        <v>5</v>
      </c>
      <c r="E33" s="71" t="s">
        <v>563</v>
      </c>
      <c r="F33" s="71"/>
      <c r="G33" s="71"/>
      <c r="H33" s="71"/>
      <c r="I33" s="88" t="s">
        <v>119</v>
      </c>
      <c r="J33" s="88" t="s">
        <v>120</v>
      </c>
      <c r="K33" s="89" t="s">
        <v>121</v>
      </c>
      <c r="L33" s="90" t="s">
        <v>126</v>
      </c>
      <c r="M33" s="74" t="s">
        <v>101</v>
      </c>
    </row>
    <row r="34" spans="1:13" ht="19.899999999999999" customHeight="1" x14ac:dyDescent="0.3">
      <c r="A34" s="134">
        <v>9</v>
      </c>
      <c r="B34" s="135"/>
      <c r="C34" s="76" t="s">
        <v>22</v>
      </c>
      <c r="D34" s="62">
        <v>18</v>
      </c>
      <c r="E34" s="77"/>
      <c r="F34" s="78"/>
      <c r="G34" s="78"/>
      <c r="H34" s="78"/>
      <c r="I34" s="79"/>
      <c r="J34" s="79"/>
      <c r="K34" s="79"/>
      <c r="L34" s="90"/>
      <c r="M34" s="75"/>
    </row>
    <row r="35" spans="1:13" s="3" customFormat="1" ht="51.75" x14ac:dyDescent="0.25">
      <c r="A35" s="93"/>
      <c r="B35" s="92" t="s">
        <v>95</v>
      </c>
      <c r="C35" s="70" t="s">
        <v>133</v>
      </c>
      <c r="D35" s="71">
        <v>5</v>
      </c>
      <c r="E35" s="71" t="s">
        <v>564</v>
      </c>
      <c r="F35" s="71"/>
      <c r="G35" s="71"/>
      <c r="H35" s="71"/>
      <c r="I35" s="88" t="s">
        <v>119</v>
      </c>
      <c r="J35" s="88" t="s">
        <v>120</v>
      </c>
      <c r="K35" s="89" t="s">
        <v>121</v>
      </c>
      <c r="L35" s="90" t="s">
        <v>126</v>
      </c>
      <c r="M35" s="74" t="s">
        <v>101</v>
      </c>
    </row>
    <row r="36" spans="1:13" s="3" customFormat="1" ht="51.75" x14ac:dyDescent="0.25">
      <c r="A36" s="93"/>
      <c r="B36" s="92" t="s">
        <v>102</v>
      </c>
      <c r="C36" s="70" t="s">
        <v>134</v>
      </c>
      <c r="D36" s="71">
        <v>3</v>
      </c>
      <c r="E36" s="71" t="s">
        <v>565</v>
      </c>
      <c r="F36" s="71" t="s">
        <v>566</v>
      </c>
      <c r="G36" s="71"/>
      <c r="H36" s="71"/>
      <c r="I36" s="88" t="s">
        <v>119</v>
      </c>
      <c r="J36" s="88" t="s">
        <v>120</v>
      </c>
      <c r="K36" s="89" t="s">
        <v>121</v>
      </c>
      <c r="L36" s="90" t="s">
        <v>126</v>
      </c>
      <c r="M36" s="74" t="s">
        <v>101</v>
      </c>
    </row>
    <row r="37" spans="1:13" s="3" customFormat="1" ht="51.75" x14ac:dyDescent="0.25">
      <c r="A37" s="93"/>
      <c r="B37" s="92" t="s">
        <v>105</v>
      </c>
      <c r="C37" s="70" t="s">
        <v>135</v>
      </c>
      <c r="D37" s="71">
        <v>5</v>
      </c>
      <c r="E37" s="71" t="s">
        <v>567</v>
      </c>
      <c r="F37" s="71"/>
      <c r="G37" s="71"/>
      <c r="H37" s="71"/>
      <c r="I37" s="88" t="s">
        <v>119</v>
      </c>
      <c r="J37" s="88" t="s">
        <v>120</v>
      </c>
      <c r="K37" s="89" t="s">
        <v>121</v>
      </c>
      <c r="L37" s="90" t="s">
        <v>126</v>
      </c>
      <c r="M37" s="74" t="s">
        <v>101</v>
      </c>
    </row>
    <row r="38" spans="1:13" s="3" customFormat="1" ht="51.75" x14ac:dyDescent="0.25">
      <c r="A38" s="93"/>
      <c r="B38" s="92" t="s">
        <v>131</v>
      </c>
      <c r="C38" s="70" t="s">
        <v>136</v>
      </c>
      <c r="D38" s="71">
        <v>5</v>
      </c>
      <c r="E38" s="71" t="s">
        <v>568</v>
      </c>
      <c r="F38" s="71"/>
      <c r="G38" s="71"/>
      <c r="H38" s="71"/>
      <c r="I38" s="88" t="s">
        <v>119</v>
      </c>
      <c r="J38" s="88" t="s">
        <v>120</v>
      </c>
      <c r="K38" s="89" t="s">
        <v>121</v>
      </c>
      <c r="L38" s="90" t="s">
        <v>126</v>
      </c>
      <c r="M38" s="74" t="s">
        <v>101</v>
      </c>
    </row>
    <row r="39" spans="1:13" ht="19.899999999999999" customHeight="1" x14ac:dyDescent="0.3">
      <c r="A39" s="134">
        <v>10</v>
      </c>
      <c r="B39" s="135"/>
      <c r="C39" s="76" t="s">
        <v>23</v>
      </c>
      <c r="D39" s="96">
        <v>20</v>
      </c>
      <c r="E39" s="97"/>
      <c r="F39" s="98"/>
      <c r="G39" s="98"/>
      <c r="H39" s="98"/>
      <c r="I39" s="79"/>
      <c r="J39" s="79"/>
      <c r="K39" s="79"/>
      <c r="L39" s="80"/>
      <c r="M39" s="99"/>
    </row>
    <row r="40" spans="1:13" s="3" customFormat="1" ht="51.75" x14ac:dyDescent="0.25">
      <c r="A40" s="93"/>
      <c r="B40" s="92" t="s">
        <v>95</v>
      </c>
      <c r="C40" s="70" t="s">
        <v>137</v>
      </c>
      <c r="D40" s="71">
        <v>5</v>
      </c>
      <c r="E40" s="71" t="s">
        <v>569</v>
      </c>
      <c r="F40" s="71"/>
      <c r="G40" s="71"/>
      <c r="H40" s="71"/>
      <c r="I40" s="88" t="s">
        <v>119</v>
      </c>
      <c r="J40" s="88" t="s">
        <v>120</v>
      </c>
      <c r="K40" s="89" t="s">
        <v>121</v>
      </c>
      <c r="L40" s="90" t="s">
        <v>126</v>
      </c>
      <c r="M40" s="74" t="s">
        <v>101</v>
      </c>
    </row>
    <row r="41" spans="1:13" s="3" customFormat="1" ht="51.75" x14ac:dyDescent="0.25">
      <c r="A41" s="93"/>
      <c r="B41" s="92" t="s">
        <v>102</v>
      </c>
      <c r="C41" s="70" t="s">
        <v>138</v>
      </c>
      <c r="D41" s="71">
        <v>5</v>
      </c>
      <c r="E41" s="71" t="s">
        <v>570</v>
      </c>
      <c r="F41" s="71"/>
      <c r="G41" s="71"/>
      <c r="H41" s="71"/>
      <c r="I41" s="88" t="s">
        <v>119</v>
      </c>
      <c r="J41" s="88" t="s">
        <v>120</v>
      </c>
      <c r="K41" s="89" t="s">
        <v>121</v>
      </c>
      <c r="L41" s="90" t="s">
        <v>126</v>
      </c>
      <c r="M41" s="74" t="s">
        <v>101</v>
      </c>
    </row>
    <row r="42" spans="1:13" s="3" customFormat="1" ht="51.75" x14ac:dyDescent="0.25">
      <c r="A42" s="93"/>
      <c r="B42" s="92" t="s">
        <v>105</v>
      </c>
      <c r="C42" s="70" t="s">
        <v>139</v>
      </c>
      <c r="D42" s="71">
        <v>5</v>
      </c>
      <c r="E42" s="71" t="s">
        <v>571</v>
      </c>
      <c r="F42" s="71"/>
      <c r="G42" s="71"/>
      <c r="H42" s="71"/>
      <c r="I42" s="88" t="s">
        <v>119</v>
      </c>
      <c r="J42" s="88" t="s">
        <v>120</v>
      </c>
      <c r="K42" s="89" t="s">
        <v>121</v>
      </c>
      <c r="L42" s="90" t="s">
        <v>126</v>
      </c>
      <c r="M42" s="74" t="s">
        <v>101</v>
      </c>
    </row>
    <row r="43" spans="1:13" s="3" customFormat="1" ht="51.75" x14ac:dyDescent="0.25">
      <c r="A43" s="93"/>
      <c r="B43" s="92" t="s">
        <v>131</v>
      </c>
      <c r="C43" s="70" t="s">
        <v>140</v>
      </c>
      <c r="D43" s="71">
        <v>5</v>
      </c>
      <c r="E43" s="71" t="s">
        <v>568</v>
      </c>
      <c r="F43" s="71"/>
      <c r="G43" s="71"/>
      <c r="H43" s="71"/>
      <c r="I43" s="88" t="s">
        <v>119</v>
      </c>
      <c r="J43" s="88" t="s">
        <v>120</v>
      </c>
      <c r="K43" s="89" t="s">
        <v>121</v>
      </c>
      <c r="L43" s="90" t="s">
        <v>126</v>
      </c>
      <c r="M43" s="74" t="s">
        <v>101</v>
      </c>
    </row>
    <row r="44" spans="1:13" ht="19.899999999999999" customHeight="1" x14ac:dyDescent="0.3">
      <c r="A44" s="134">
        <v>11</v>
      </c>
      <c r="B44" s="135"/>
      <c r="C44" s="76" t="s">
        <v>24</v>
      </c>
      <c r="D44" s="96">
        <v>6</v>
      </c>
      <c r="E44" s="97"/>
      <c r="F44" s="98"/>
      <c r="G44" s="98"/>
      <c r="H44" s="98"/>
      <c r="I44" s="79"/>
      <c r="J44" s="79"/>
      <c r="K44" s="79"/>
      <c r="L44" s="80"/>
      <c r="M44" s="75"/>
    </row>
    <row r="45" spans="1:13" s="3" customFormat="1" ht="51.75" x14ac:dyDescent="0.25">
      <c r="A45" s="93"/>
      <c r="B45" s="92" t="s">
        <v>95</v>
      </c>
      <c r="C45" s="70" t="s">
        <v>141</v>
      </c>
      <c r="D45" s="71">
        <v>1</v>
      </c>
      <c r="E45" s="71" t="s">
        <v>142</v>
      </c>
      <c r="F45" s="71" t="s">
        <v>143</v>
      </c>
      <c r="G45" s="71"/>
      <c r="H45" s="71"/>
      <c r="I45" s="88" t="s">
        <v>119</v>
      </c>
      <c r="J45" s="88" t="s">
        <v>120</v>
      </c>
      <c r="K45" s="89" t="s">
        <v>121</v>
      </c>
      <c r="L45" s="90" t="s">
        <v>126</v>
      </c>
      <c r="M45" s="74" t="s">
        <v>101</v>
      </c>
    </row>
    <row r="46" spans="1:13" s="3" customFormat="1" ht="51.75" x14ac:dyDescent="0.25">
      <c r="A46" s="93"/>
      <c r="B46" s="92" t="s">
        <v>102</v>
      </c>
      <c r="C46" s="70" t="s">
        <v>144</v>
      </c>
      <c r="D46" s="71">
        <v>5</v>
      </c>
      <c r="E46" s="71" t="s">
        <v>572</v>
      </c>
      <c r="F46" s="71"/>
      <c r="G46" s="71"/>
      <c r="H46" s="71"/>
      <c r="I46" s="88" t="s">
        <v>119</v>
      </c>
      <c r="J46" s="88" t="s">
        <v>120</v>
      </c>
      <c r="K46" s="89" t="s">
        <v>121</v>
      </c>
      <c r="L46" s="90" t="s">
        <v>126</v>
      </c>
      <c r="M46" s="74" t="s">
        <v>101</v>
      </c>
    </row>
    <row r="47" spans="1:13" ht="19.899999999999999" customHeight="1" x14ac:dyDescent="0.3">
      <c r="A47" s="134" t="s">
        <v>145</v>
      </c>
      <c r="B47" s="135"/>
      <c r="C47" s="61" t="s">
        <v>3</v>
      </c>
      <c r="D47" s="55"/>
      <c r="E47" s="50"/>
      <c r="F47" s="51"/>
      <c r="G47" s="51"/>
      <c r="H47" s="51"/>
      <c r="I47" s="82"/>
      <c r="J47" s="82"/>
      <c r="K47" s="82"/>
      <c r="L47" s="83"/>
      <c r="M47" s="84"/>
    </row>
    <row r="48" spans="1:13" ht="19.899999999999999" customHeight="1" x14ac:dyDescent="0.3">
      <c r="A48" s="134">
        <v>12</v>
      </c>
      <c r="B48" s="135"/>
      <c r="C48" s="76" t="s">
        <v>25</v>
      </c>
      <c r="D48" s="62">
        <v>18</v>
      </c>
      <c r="E48" s="63"/>
      <c r="F48" s="64"/>
      <c r="G48" s="64"/>
      <c r="H48" s="64"/>
      <c r="I48" s="85"/>
      <c r="J48" s="85"/>
      <c r="K48" s="85"/>
      <c r="L48" s="86"/>
      <c r="M48" s="87"/>
    </row>
    <row r="49" spans="1:13" s="3" customFormat="1" ht="51.75" x14ac:dyDescent="0.25">
      <c r="A49" s="93"/>
      <c r="B49" s="92" t="s">
        <v>95</v>
      </c>
      <c r="C49" s="70" t="s">
        <v>146</v>
      </c>
      <c r="D49" s="71">
        <v>5</v>
      </c>
      <c r="E49" s="71" t="s">
        <v>573</v>
      </c>
      <c r="F49" s="71"/>
      <c r="G49" s="71"/>
      <c r="H49" s="71"/>
      <c r="I49" s="88" t="s">
        <v>147</v>
      </c>
      <c r="J49" s="88" t="s">
        <v>120</v>
      </c>
      <c r="K49" s="88" t="s">
        <v>148</v>
      </c>
      <c r="L49" s="90" t="s">
        <v>126</v>
      </c>
      <c r="M49" s="74" t="s">
        <v>101</v>
      </c>
    </row>
    <row r="50" spans="1:13" s="3" customFormat="1" ht="51.75" x14ac:dyDescent="0.25">
      <c r="A50" s="93"/>
      <c r="B50" s="92" t="s">
        <v>102</v>
      </c>
      <c r="C50" s="70" t="s">
        <v>149</v>
      </c>
      <c r="D50" s="71">
        <v>3</v>
      </c>
      <c r="E50" s="71" t="s">
        <v>574</v>
      </c>
      <c r="F50" s="71" t="s">
        <v>575</v>
      </c>
      <c r="G50" s="71"/>
      <c r="H50" s="71"/>
      <c r="I50" s="88" t="s">
        <v>147</v>
      </c>
      <c r="J50" s="88" t="s">
        <v>120</v>
      </c>
      <c r="K50" s="88" t="s">
        <v>148</v>
      </c>
      <c r="L50" s="90" t="s">
        <v>126</v>
      </c>
      <c r="M50" s="74" t="s">
        <v>101</v>
      </c>
    </row>
    <row r="51" spans="1:13" s="3" customFormat="1" ht="51.75" x14ac:dyDescent="0.25">
      <c r="A51" s="93"/>
      <c r="B51" s="92" t="s">
        <v>105</v>
      </c>
      <c r="C51" s="70" t="s">
        <v>150</v>
      </c>
      <c r="D51" s="71">
        <v>5</v>
      </c>
      <c r="E51" s="71" t="s">
        <v>576</v>
      </c>
      <c r="F51" s="71"/>
      <c r="G51" s="71"/>
      <c r="H51" s="71"/>
      <c r="I51" s="88" t="s">
        <v>147</v>
      </c>
      <c r="J51" s="88" t="s">
        <v>120</v>
      </c>
      <c r="K51" s="88" t="s">
        <v>148</v>
      </c>
      <c r="L51" s="90" t="s">
        <v>126</v>
      </c>
      <c r="M51" s="74" t="s">
        <v>101</v>
      </c>
    </row>
    <row r="52" spans="1:13" s="3" customFormat="1" ht="51.75" x14ac:dyDescent="0.25">
      <c r="A52" s="93"/>
      <c r="B52" s="92" t="s">
        <v>131</v>
      </c>
      <c r="C52" s="70" t="s">
        <v>151</v>
      </c>
      <c r="D52" s="71">
        <v>5</v>
      </c>
      <c r="E52" s="71" t="s">
        <v>577</v>
      </c>
      <c r="F52" s="71"/>
      <c r="G52" s="71"/>
      <c r="H52" s="71"/>
      <c r="I52" s="88" t="s">
        <v>147</v>
      </c>
      <c r="J52" s="88" t="s">
        <v>120</v>
      </c>
      <c r="K52" s="88" t="s">
        <v>148</v>
      </c>
      <c r="L52" s="90" t="s">
        <v>126</v>
      </c>
      <c r="M52" s="74" t="s">
        <v>101</v>
      </c>
    </row>
    <row r="53" spans="1:13" ht="19.899999999999999" customHeight="1" x14ac:dyDescent="0.3">
      <c r="A53" s="134">
        <v>13</v>
      </c>
      <c r="B53" s="135"/>
      <c r="C53" s="76" t="s">
        <v>26</v>
      </c>
      <c r="D53" s="62">
        <v>5</v>
      </c>
      <c r="E53" s="77"/>
      <c r="F53" s="78"/>
      <c r="G53" s="78"/>
      <c r="H53" s="78"/>
      <c r="I53" s="79"/>
      <c r="J53" s="79"/>
      <c r="K53" s="79"/>
      <c r="L53" s="80"/>
      <c r="M53" s="75"/>
    </row>
    <row r="54" spans="1:13" s="3" customFormat="1" ht="51.75" x14ac:dyDescent="0.25">
      <c r="A54" s="93"/>
      <c r="B54" s="92" t="s">
        <v>95</v>
      </c>
      <c r="C54" s="70" t="s">
        <v>152</v>
      </c>
      <c r="D54" s="71">
        <v>5</v>
      </c>
      <c r="E54" s="71" t="s">
        <v>578</v>
      </c>
      <c r="F54" s="71"/>
      <c r="G54" s="71"/>
      <c r="H54" s="71"/>
      <c r="I54" s="88" t="s">
        <v>147</v>
      </c>
      <c r="J54" s="88" t="s">
        <v>120</v>
      </c>
      <c r="K54" s="88" t="s">
        <v>148</v>
      </c>
      <c r="L54" s="90" t="s">
        <v>126</v>
      </c>
      <c r="M54" s="74" t="s">
        <v>101</v>
      </c>
    </row>
    <row r="55" spans="1:13" ht="19.899999999999999" customHeight="1" x14ac:dyDescent="0.3">
      <c r="A55" s="134">
        <v>2</v>
      </c>
      <c r="B55" s="135"/>
      <c r="C55" s="48" t="s">
        <v>153</v>
      </c>
      <c r="D55" s="49"/>
      <c r="E55" s="50"/>
      <c r="F55" s="51"/>
      <c r="G55" s="51"/>
      <c r="H55" s="51"/>
      <c r="I55" s="82"/>
      <c r="J55" s="82"/>
      <c r="K55" s="82"/>
      <c r="L55" s="83"/>
      <c r="M55" s="84"/>
    </row>
    <row r="56" spans="1:13" ht="19.899999999999999" customHeight="1" x14ac:dyDescent="0.3">
      <c r="A56" s="134" t="s">
        <v>154</v>
      </c>
      <c r="B56" s="135"/>
      <c r="C56" s="48" t="s">
        <v>4</v>
      </c>
      <c r="D56" s="55"/>
      <c r="E56" s="56"/>
      <c r="F56" s="57"/>
      <c r="G56" s="57"/>
      <c r="H56" s="57"/>
      <c r="I56" s="100"/>
      <c r="J56" s="100"/>
      <c r="K56" s="100"/>
      <c r="L56" s="101"/>
      <c r="M56" s="102"/>
    </row>
    <row r="57" spans="1:13" ht="19.899999999999999" customHeight="1" x14ac:dyDescent="0.3">
      <c r="A57" s="134">
        <v>14</v>
      </c>
      <c r="B57" s="135"/>
      <c r="C57" s="61" t="s">
        <v>27</v>
      </c>
      <c r="D57" s="96">
        <v>10</v>
      </c>
      <c r="E57" s="103"/>
      <c r="F57" s="104"/>
      <c r="G57" s="104"/>
      <c r="H57" s="104"/>
      <c r="I57" s="85"/>
      <c r="J57" s="85"/>
      <c r="K57" s="85"/>
      <c r="L57" s="86"/>
      <c r="M57" s="87"/>
    </row>
    <row r="58" spans="1:13" s="3" customFormat="1" ht="69" x14ac:dyDescent="0.25">
      <c r="A58" s="93"/>
      <c r="B58" s="92" t="s">
        <v>95</v>
      </c>
      <c r="C58" s="105" t="s">
        <v>155</v>
      </c>
      <c r="D58" s="71">
        <v>5</v>
      </c>
      <c r="E58" s="71" t="s">
        <v>579</v>
      </c>
      <c r="F58" s="71"/>
      <c r="G58" s="71"/>
      <c r="H58" s="71"/>
      <c r="I58" s="105" t="s">
        <v>156</v>
      </c>
      <c r="J58" s="105" t="s">
        <v>157</v>
      </c>
      <c r="K58" s="105" t="s">
        <v>158</v>
      </c>
      <c r="L58" s="99" t="s">
        <v>159</v>
      </c>
      <c r="M58" s="74" t="s">
        <v>101</v>
      </c>
    </row>
    <row r="59" spans="1:13" s="3" customFormat="1" ht="69" x14ac:dyDescent="0.25">
      <c r="A59" s="93"/>
      <c r="B59" s="92" t="s">
        <v>102</v>
      </c>
      <c r="C59" s="105" t="s">
        <v>160</v>
      </c>
      <c r="D59" s="71">
        <v>5</v>
      </c>
      <c r="E59" s="71" t="s">
        <v>580</v>
      </c>
      <c r="F59" s="71"/>
      <c r="G59" s="71"/>
      <c r="H59" s="71"/>
      <c r="I59" s="105" t="s">
        <v>156</v>
      </c>
      <c r="J59" s="105" t="s">
        <v>161</v>
      </c>
      <c r="K59" s="105" t="s">
        <v>161</v>
      </c>
      <c r="L59" s="99" t="s">
        <v>162</v>
      </c>
      <c r="M59" s="74" t="s">
        <v>101</v>
      </c>
    </row>
    <row r="60" spans="1:13" ht="19.899999999999999" customHeight="1" x14ac:dyDescent="0.3">
      <c r="A60" s="134">
        <v>15</v>
      </c>
      <c r="B60" s="135"/>
      <c r="C60" s="61" t="s">
        <v>28</v>
      </c>
      <c r="D60" s="96">
        <v>13</v>
      </c>
      <c r="E60" s="97"/>
      <c r="F60" s="98"/>
      <c r="G60" s="98"/>
      <c r="H60" s="98"/>
      <c r="I60" s="79"/>
      <c r="J60" s="79"/>
      <c r="K60" s="79"/>
      <c r="L60" s="80"/>
      <c r="M60" s="75"/>
    </row>
    <row r="61" spans="1:13" s="3" customFormat="1" ht="103.5" x14ac:dyDescent="0.25">
      <c r="A61" s="93"/>
      <c r="B61" s="92" t="s">
        <v>95</v>
      </c>
      <c r="C61" s="70" t="s">
        <v>163</v>
      </c>
      <c r="D61" s="71">
        <v>5</v>
      </c>
      <c r="E61" s="71" t="s">
        <v>581</v>
      </c>
      <c r="F61" s="71"/>
      <c r="G61" s="71"/>
      <c r="H61" s="71"/>
      <c r="I61" s="105" t="s">
        <v>164</v>
      </c>
      <c r="J61" s="105" t="s">
        <v>165</v>
      </c>
      <c r="K61" s="105" t="s">
        <v>165</v>
      </c>
      <c r="L61" s="99" t="s">
        <v>166</v>
      </c>
      <c r="M61" s="74" t="s">
        <v>101</v>
      </c>
    </row>
    <row r="62" spans="1:13" s="3" customFormat="1" ht="120.75" x14ac:dyDescent="0.25">
      <c r="A62" s="93"/>
      <c r="B62" s="92" t="s">
        <v>102</v>
      </c>
      <c r="C62" s="70" t="s">
        <v>167</v>
      </c>
      <c r="D62" s="71">
        <v>3</v>
      </c>
      <c r="E62" s="71" t="s">
        <v>582</v>
      </c>
      <c r="F62" s="71" t="s">
        <v>583</v>
      </c>
      <c r="G62" s="71"/>
      <c r="H62" s="71"/>
      <c r="I62" s="105" t="s">
        <v>164</v>
      </c>
      <c r="J62" s="105" t="s">
        <v>165</v>
      </c>
      <c r="K62" s="105" t="s">
        <v>165</v>
      </c>
      <c r="L62" s="99" t="s">
        <v>168</v>
      </c>
      <c r="M62" s="74" t="s">
        <v>101</v>
      </c>
    </row>
    <row r="63" spans="1:13" s="3" customFormat="1" ht="120.75" x14ac:dyDescent="0.25">
      <c r="A63" s="93"/>
      <c r="B63" s="92" t="s">
        <v>105</v>
      </c>
      <c r="C63" s="70" t="s">
        <v>169</v>
      </c>
      <c r="D63" s="71">
        <v>5</v>
      </c>
      <c r="E63" s="71" t="s">
        <v>584</v>
      </c>
      <c r="F63" s="71"/>
      <c r="G63" s="71"/>
      <c r="H63" s="71"/>
      <c r="I63" s="105" t="s">
        <v>164</v>
      </c>
      <c r="J63" s="105" t="s">
        <v>165</v>
      </c>
      <c r="K63" s="105" t="s">
        <v>165</v>
      </c>
      <c r="L63" s="99" t="s">
        <v>168</v>
      </c>
      <c r="M63" s="74" t="s">
        <v>101</v>
      </c>
    </row>
    <row r="64" spans="1:13" ht="19.899999999999999" customHeight="1" x14ac:dyDescent="0.3">
      <c r="A64" s="134">
        <v>16</v>
      </c>
      <c r="B64" s="135"/>
      <c r="C64" s="61" t="s">
        <v>29</v>
      </c>
      <c r="D64" s="96">
        <v>5</v>
      </c>
      <c r="E64" s="97"/>
      <c r="F64" s="98"/>
      <c r="G64" s="98"/>
      <c r="H64" s="98"/>
      <c r="I64" s="79"/>
      <c r="J64" s="79"/>
      <c r="K64" s="79"/>
      <c r="L64" s="80"/>
      <c r="M64" s="75"/>
    </row>
    <row r="65" spans="1:13" s="3" customFormat="1" ht="69" x14ac:dyDescent="0.25">
      <c r="A65" s="93"/>
      <c r="B65" s="92" t="s">
        <v>95</v>
      </c>
      <c r="C65" s="70" t="s">
        <v>170</v>
      </c>
      <c r="D65" s="71">
        <v>5</v>
      </c>
      <c r="E65" s="71" t="s">
        <v>585</v>
      </c>
      <c r="F65" s="71"/>
      <c r="G65" s="71"/>
      <c r="H65" s="71"/>
      <c r="I65" s="105" t="s">
        <v>171</v>
      </c>
      <c r="J65" s="105" t="s">
        <v>172</v>
      </c>
      <c r="K65" s="105" t="s">
        <v>172</v>
      </c>
      <c r="L65" s="99" t="s">
        <v>173</v>
      </c>
      <c r="M65" s="99" t="s">
        <v>174</v>
      </c>
    </row>
    <row r="66" spans="1:13" ht="19.899999999999999" customHeight="1" x14ac:dyDescent="0.3">
      <c r="A66" s="134">
        <v>17</v>
      </c>
      <c r="B66" s="135"/>
      <c r="C66" s="76" t="s">
        <v>30</v>
      </c>
      <c r="D66" s="96">
        <v>25</v>
      </c>
      <c r="E66" s="97"/>
      <c r="F66" s="98"/>
      <c r="G66" s="98"/>
      <c r="H66" s="98"/>
      <c r="I66" s="79"/>
      <c r="J66" s="79"/>
      <c r="K66" s="79"/>
      <c r="L66" s="80"/>
      <c r="M66" s="75"/>
    </row>
    <row r="67" spans="1:13" s="3" customFormat="1" ht="155.25" x14ac:dyDescent="0.25">
      <c r="A67" s="93"/>
      <c r="B67" s="92" t="s">
        <v>95</v>
      </c>
      <c r="C67" s="70" t="s">
        <v>175</v>
      </c>
      <c r="D67" s="71">
        <v>5</v>
      </c>
      <c r="E67" s="71" t="s">
        <v>586</v>
      </c>
      <c r="F67" s="71"/>
      <c r="G67" s="71"/>
      <c r="H67" s="71"/>
      <c r="I67" s="105" t="s">
        <v>176</v>
      </c>
      <c r="J67" s="106" t="s">
        <v>177</v>
      </c>
      <c r="K67" s="106" t="s">
        <v>178</v>
      </c>
      <c r="L67" s="99" t="s">
        <v>179</v>
      </c>
      <c r="M67" s="99" t="s">
        <v>180</v>
      </c>
    </row>
    <row r="68" spans="1:13" s="3" customFormat="1" ht="86.25" x14ac:dyDescent="0.25">
      <c r="A68" s="93"/>
      <c r="B68" s="92" t="s">
        <v>102</v>
      </c>
      <c r="C68" s="70" t="s">
        <v>181</v>
      </c>
      <c r="D68" s="71">
        <v>5</v>
      </c>
      <c r="E68" s="71" t="s">
        <v>587</v>
      </c>
      <c r="F68" s="71"/>
      <c r="G68" s="71"/>
      <c r="H68" s="71"/>
      <c r="I68" s="105" t="s">
        <v>182</v>
      </c>
      <c r="J68" s="105" t="s">
        <v>183</v>
      </c>
      <c r="K68" s="105" t="s">
        <v>183</v>
      </c>
      <c r="L68" s="99" t="s">
        <v>184</v>
      </c>
      <c r="M68" s="99" t="s">
        <v>185</v>
      </c>
    </row>
    <row r="69" spans="1:13" s="3" customFormat="1" ht="120.75" x14ac:dyDescent="0.25">
      <c r="A69" s="93"/>
      <c r="B69" s="92" t="s">
        <v>105</v>
      </c>
      <c r="C69" s="70" t="s">
        <v>186</v>
      </c>
      <c r="D69" s="71">
        <v>5</v>
      </c>
      <c r="E69" s="71" t="s">
        <v>588</v>
      </c>
      <c r="F69" s="71"/>
      <c r="G69" s="71"/>
      <c r="H69" s="71"/>
      <c r="I69" s="105" t="s">
        <v>187</v>
      </c>
      <c r="J69" s="105" t="s">
        <v>188</v>
      </c>
      <c r="K69" s="105" t="s">
        <v>189</v>
      </c>
      <c r="L69" s="99" t="s">
        <v>190</v>
      </c>
      <c r="M69" s="99" t="s">
        <v>191</v>
      </c>
    </row>
    <row r="70" spans="1:13" s="3" customFormat="1" ht="86.25" x14ac:dyDescent="0.25">
      <c r="A70" s="93"/>
      <c r="B70" s="92" t="s">
        <v>131</v>
      </c>
      <c r="C70" s="70" t="s">
        <v>192</v>
      </c>
      <c r="D70" s="71">
        <v>5</v>
      </c>
      <c r="E70" s="71" t="s">
        <v>589</v>
      </c>
      <c r="F70" s="71"/>
      <c r="G70" s="71"/>
      <c r="H70" s="71"/>
      <c r="I70" s="105" t="s">
        <v>193</v>
      </c>
      <c r="J70" s="105" t="s">
        <v>194</v>
      </c>
      <c r="K70" s="105" t="s">
        <v>195</v>
      </c>
      <c r="L70" s="99" t="s">
        <v>190</v>
      </c>
      <c r="M70" s="99" t="s">
        <v>196</v>
      </c>
    </row>
    <row r="71" spans="1:13" s="3" customFormat="1" ht="103.5" x14ac:dyDescent="0.25">
      <c r="A71" s="93"/>
      <c r="B71" s="92" t="s">
        <v>197</v>
      </c>
      <c r="C71" s="70" t="s">
        <v>198</v>
      </c>
      <c r="D71" s="71">
        <v>5</v>
      </c>
      <c r="E71" s="71" t="s">
        <v>590</v>
      </c>
      <c r="F71" s="71"/>
      <c r="G71" s="71"/>
      <c r="H71" s="71"/>
      <c r="I71" s="105" t="s">
        <v>199</v>
      </c>
      <c r="J71" s="105" t="s">
        <v>200</v>
      </c>
      <c r="K71" s="105" t="s">
        <v>201</v>
      </c>
      <c r="L71" s="99" t="s">
        <v>202</v>
      </c>
      <c r="M71" s="99" t="s">
        <v>203</v>
      </c>
    </row>
    <row r="72" spans="1:13" ht="19.899999999999999" customHeight="1" x14ac:dyDescent="0.3">
      <c r="A72" s="134">
        <v>18</v>
      </c>
      <c r="B72" s="135"/>
      <c r="C72" s="61" t="s">
        <v>31</v>
      </c>
      <c r="D72" s="96">
        <v>10</v>
      </c>
      <c r="E72" s="97"/>
      <c r="F72" s="98"/>
      <c r="G72" s="98"/>
      <c r="H72" s="98"/>
      <c r="I72" s="79"/>
      <c r="J72" s="79"/>
      <c r="K72" s="79"/>
      <c r="L72" s="80"/>
      <c r="M72" s="75"/>
    </row>
    <row r="73" spans="1:13" s="3" customFormat="1" ht="86.25" x14ac:dyDescent="0.25">
      <c r="A73" s="93"/>
      <c r="B73" s="92" t="s">
        <v>95</v>
      </c>
      <c r="C73" s="70" t="s">
        <v>204</v>
      </c>
      <c r="D73" s="71">
        <v>5</v>
      </c>
      <c r="E73" s="71" t="s">
        <v>591</v>
      </c>
      <c r="F73" s="71"/>
      <c r="G73" s="71"/>
      <c r="H73" s="71"/>
      <c r="I73" s="105" t="s">
        <v>205</v>
      </c>
      <c r="J73" s="105" t="s">
        <v>206</v>
      </c>
      <c r="K73" s="105" t="s">
        <v>206</v>
      </c>
      <c r="L73" s="99" t="s">
        <v>207</v>
      </c>
      <c r="M73" s="99" t="s">
        <v>208</v>
      </c>
    </row>
    <row r="74" spans="1:13" s="3" customFormat="1" ht="86.25" x14ac:dyDescent="0.25">
      <c r="A74" s="93"/>
      <c r="B74" s="92" t="s">
        <v>102</v>
      </c>
      <c r="C74" s="70" t="s">
        <v>209</v>
      </c>
      <c r="D74" s="71">
        <v>5</v>
      </c>
      <c r="E74" s="71" t="s">
        <v>592</v>
      </c>
      <c r="F74" s="71"/>
      <c r="G74" s="71"/>
      <c r="H74" s="71"/>
      <c r="I74" s="105" t="s">
        <v>210</v>
      </c>
      <c r="J74" s="105" t="s">
        <v>188</v>
      </c>
      <c r="K74" s="105" t="s">
        <v>188</v>
      </c>
      <c r="L74" s="99" t="s">
        <v>211</v>
      </c>
      <c r="M74" s="99" t="s">
        <v>208</v>
      </c>
    </row>
    <row r="75" spans="1:13" ht="19.899999999999999" customHeight="1" x14ac:dyDescent="0.3">
      <c r="A75" s="134" t="s">
        <v>212</v>
      </c>
      <c r="B75" s="135"/>
      <c r="C75" s="48" t="s">
        <v>5</v>
      </c>
      <c r="D75" s="55"/>
      <c r="E75" s="50"/>
      <c r="F75" s="51"/>
      <c r="G75" s="51"/>
      <c r="H75" s="51"/>
      <c r="I75" s="82"/>
      <c r="J75" s="82"/>
      <c r="K75" s="82"/>
      <c r="L75" s="83"/>
      <c r="M75" s="84"/>
    </row>
    <row r="76" spans="1:13" ht="19.899999999999999" customHeight="1" x14ac:dyDescent="0.3">
      <c r="A76" s="134">
        <v>19</v>
      </c>
      <c r="B76" s="135"/>
      <c r="C76" s="61" t="s">
        <v>32</v>
      </c>
      <c r="D76" s="96">
        <v>8</v>
      </c>
      <c r="E76" s="103"/>
      <c r="F76" s="104"/>
      <c r="G76" s="104"/>
      <c r="H76" s="104"/>
      <c r="I76" s="85"/>
      <c r="J76" s="85"/>
      <c r="K76" s="85"/>
      <c r="L76" s="86"/>
      <c r="M76" s="87"/>
    </row>
    <row r="77" spans="1:13" s="3" customFormat="1" ht="155.25" x14ac:dyDescent="0.25">
      <c r="A77" s="93"/>
      <c r="B77" s="92" t="s">
        <v>95</v>
      </c>
      <c r="C77" s="105" t="s">
        <v>213</v>
      </c>
      <c r="D77" s="71">
        <v>4</v>
      </c>
      <c r="E77" s="71" t="s">
        <v>593</v>
      </c>
      <c r="F77" s="71"/>
      <c r="G77" s="71"/>
      <c r="H77" s="71"/>
      <c r="I77" s="105" t="s">
        <v>214</v>
      </c>
      <c r="J77" s="105" t="s">
        <v>215</v>
      </c>
      <c r="K77" s="105" t="s">
        <v>216</v>
      </c>
      <c r="L77" s="99" t="s">
        <v>217</v>
      </c>
      <c r="M77" s="99" t="s">
        <v>218</v>
      </c>
    </row>
    <row r="78" spans="1:13" s="3" customFormat="1" ht="138" x14ac:dyDescent="0.25">
      <c r="A78" s="93"/>
      <c r="B78" s="92" t="s">
        <v>102</v>
      </c>
      <c r="C78" s="70" t="s">
        <v>219</v>
      </c>
      <c r="D78" s="71">
        <v>4</v>
      </c>
      <c r="E78" s="71" t="s">
        <v>594</v>
      </c>
      <c r="F78" s="71" t="s">
        <v>595</v>
      </c>
      <c r="G78" s="71"/>
      <c r="H78" s="71"/>
      <c r="I78" s="105" t="s">
        <v>220</v>
      </c>
      <c r="J78" s="105" t="s">
        <v>215</v>
      </c>
      <c r="K78" s="105" t="s">
        <v>216</v>
      </c>
      <c r="L78" s="99" t="s">
        <v>217</v>
      </c>
      <c r="M78" s="99" t="s">
        <v>218</v>
      </c>
    </row>
    <row r="79" spans="1:13" ht="19.899999999999999" customHeight="1" x14ac:dyDescent="0.3">
      <c r="A79" s="134">
        <v>20</v>
      </c>
      <c r="B79" s="135"/>
      <c r="C79" s="61" t="s">
        <v>33</v>
      </c>
      <c r="D79" s="96">
        <v>4</v>
      </c>
      <c r="E79" s="107"/>
      <c r="F79" s="107"/>
      <c r="G79" s="107"/>
      <c r="H79" s="107"/>
      <c r="I79" s="108"/>
      <c r="J79" s="108"/>
      <c r="K79" s="108"/>
      <c r="L79" s="109"/>
      <c r="M79" s="109"/>
    </row>
    <row r="80" spans="1:13" s="3" customFormat="1" ht="86.25" x14ac:dyDescent="0.25">
      <c r="A80" s="93"/>
      <c r="B80" s="92" t="s">
        <v>95</v>
      </c>
      <c r="C80" s="70" t="s">
        <v>221</v>
      </c>
      <c r="D80" s="71">
        <v>4</v>
      </c>
      <c r="E80" s="71" t="s">
        <v>596</v>
      </c>
      <c r="F80" s="71" t="s">
        <v>597</v>
      </c>
      <c r="G80" s="71"/>
      <c r="H80" s="71"/>
      <c r="I80" s="105" t="s">
        <v>222</v>
      </c>
      <c r="J80" s="105" t="s">
        <v>223</v>
      </c>
      <c r="K80" s="105" t="s">
        <v>224</v>
      </c>
      <c r="L80" s="99" t="s">
        <v>225</v>
      </c>
      <c r="M80" s="99" t="s">
        <v>226</v>
      </c>
    </row>
    <row r="81" spans="1:13" ht="19.899999999999999" customHeight="1" x14ac:dyDescent="0.3">
      <c r="A81" s="134">
        <v>21</v>
      </c>
      <c r="B81" s="135"/>
      <c r="C81" s="61" t="s">
        <v>34</v>
      </c>
      <c r="D81" s="96">
        <v>1</v>
      </c>
      <c r="E81" s="97"/>
      <c r="F81" s="98"/>
      <c r="G81" s="98"/>
      <c r="H81" s="98"/>
      <c r="I81" s="79"/>
      <c r="J81" s="79"/>
      <c r="K81" s="79"/>
      <c r="L81" s="80"/>
      <c r="M81" s="75"/>
    </row>
    <row r="82" spans="1:13" s="3" customFormat="1" ht="103.5" x14ac:dyDescent="0.25">
      <c r="A82" s="93"/>
      <c r="B82" s="92" t="s">
        <v>95</v>
      </c>
      <c r="C82" s="70" t="s">
        <v>227</v>
      </c>
      <c r="D82" s="71">
        <v>1</v>
      </c>
      <c r="E82" s="71" t="s">
        <v>228</v>
      </c>
      <c r="F82" s="71" t="s">
        <v>229</v>
      </c>
      <c r="G82" s="71"/>
      <c r="H82" s="71"/>
      <c r="I82" s="105" t="s">
        <v>230</v>
      </c>
      <c r="J82" s="105" t="s">
        <v>231</v>
      </c>
      <c r="K82" s="105" t="s">
        <v>231</v>
      </c>
      <c r="L82" s="99" t="s">
        <v>202</v>
      </c>
      <c r="M82" s="99" t="s">
        <v>232</v>
      </c>
    </row>
    <row r="83" spans="1:13" ht="19.899999999999999" customHeight="1" x14ac:dyDescent="0.3">
      <c r="A83" s="134">
        <v>3</v>
      </c>
      <c r="B83" s="135"/>
      <c r="C83" s="48" t="s">
        <v>233</v>
      </c>
      <c r="D83" s="49"/>
      <c r="E83" s="50"/>
      <c r="F83" s="51"/>
      <c r="G83" s="51"/>
      <c r="H83" s="51"/>
      <c r="I83" s="82"/>
      <c r="J83" s="82"/>
      <c r="K83" s="82"/>
      <c r="L83" s="83"/>
      <c r="M83" s="84"/>
    </row>
    <row r="84" spans="1:13" ht="19.899999999999999" customHeight="1" x14ac:dyDescent="0.3">
      <c r="A84" s="134" t="s">
        <v>234</v>
      </c>
      <c r="B84" s="135"/>
      <c r="C84" s="48" t="s">
        <v>6</v>
      </c>
      <c r="D84" s="55"/>
      <c r="E84" s="56"/>
      <c r="F84" s="57"/>
      <c r="G84" s="57"/>
      <c r="H84" s="57"/>
      <c r="I84" s="100"/>
      <c r="J84" s="100"/>
      <c r="K84" s="100"/>
      <c r="L84" s="101"/>
      <c r="M84" s="102"/>
    </row>
    <row r="85" spans="1:13" ht="19.899999999999999" customHeight="1" x14ac:dyDescent="0.3">
      <c r="A85" s="134">
        <v>22</v>
      </c>
      <c r="B85" s="135"/>
      <c r="C85" s="61" t="s">
        <v>35</v>
      </c>
      <c r="D85" s="62">
        <v>10</v>
      </c>
      <c r="E85" s="63"/>
      <c r="F85" s="64"/>
      <c r="G85" s="64"/>
      <c r="H85" s="64"/>
      <c r="I85" s="85"/>
      <c r="J85" s="85"/>
      <c r="K85" s="85"/>
      <c r="L85" s="86"/>
      <c r="M85" s="87"/>
    </row>
    <row r="86" spans="1:13" s="3" customFormat="1" ht="155.25" x14ac:dyDescent="0.25">
      <c r="A86" s="93"/>
      <c r="B86" s="92" t="s">
        <v>95</v>
      </c>
      <c r="C86" s="70" t="s">
        <v>235</v>
      </c>
      <c r="D86" s="71">
        <v>5</v>
      </c>
      <c r="E86" s="71" t="s">
        <v>598</v>
      </c>
      <c r="F86" s="71"/>
      <c r="G86" s="71"/>
      <c r="H86" s="71"/>
      <c r="I86" s="105" t="s">
        <v>236</v>
      </c>
      <c r="J86" s="105" t="s">
        <v>237</v>
      </c>
      <c r="K86" s="105" t="s">
        <v>238</v>
      </c>
      <c r="L86" s="99" t="s">
        <v>239</v>
      </c>
      <c r="M86" s="99" t="s">
        <v>240</v>
      </c>
    </row>
    <row r="87" spans="1:13" s="3" customFormat="1" ht="207" x14ac:dyDescent="0.25">
      <c r="A87" s="93"/>
      <c r="B87" s="92" t="s">
        <v>102</v>
      </c>
      <c r="C87" s="105" t="s">
        <v>241</v>
      </c>
      <c r="D87" s="71">
        <v>5</v>
      </c>
      <c r="E87" s="71" t="s">
        <v>599</v>
      </c>
      <c r="F87" s="71"/>
      <c r="G87" s="71"/>
      <c r="H87" s="71"/>
      <c r="I87" s="105" t="s">
        <v>242</v>
      </c>
      <c r="J87" s="105" t="s">
        <v>243</v>
      </c>
      <c r="K87" s="105" t="s">
        <v>244</v>
      </c>
      <c r="L87" s="99" t="s">
        <v>245</v>
      </c>
      <c r="M87" s="99" t="s">
        <v>246</v>
      </c>
    </row>
    <row r="88" spans="1:13" ht="19.899999999999999" customHeight="1" x14ac:dyDescent="0.3">
      <c r="A88" s="134">
        <v>23</v>
      </c>
      <c r="B88" s="135"/>
      <c r="C88" s="61" t="s">
        <v>36</v>
      </c>
      <c r="D88" s="96">
        <v>15</v>
      </c>
      <c r="E88" s="97"/>
      <c r="F88" s="98"/>
      <c r="G88" s="98"/>
      <c r="H88" s="98"/>
      <c r="I88" s="79"/>
      <c r="J88" s="79"/>
      <c r="K88" s="79"/>
      <c r="L88" s="80"/>
      <c r="M88" s="75"/>
    </row>
    <row r="89" spans="1:13" s="3" customFormat="1" ht="120.75" x14ac:dyDescent="0.25">
      <c r="A89" s="93"/>
      <c r="B89" s="92" t="s">
        <v>95</v>
      </c>
      <c r="C89" s="105" t="s">
        <v>247</v>
      </c>
      <c r="D89" s="71">
        <v>5</v>
      </c>
      <c r="E89" s="71" t="s">
        <v>600</v>
      </c>
      <c r="F89" s="71"/>
      <c r="G89" s="71"/>
      <c r="H89" s="71"/>
      <c r="I89" s="105" t="s">
        <v>248</v>
      </c>
      <c r="J89" s="105" t="s">
        <v>249</v>
      </c>
      <c r="K89" s="105" t="s">
        <v>249</v>
      </c>
      <c r="L89" s="99" t="s">
        <v>250</v>
      </c>
      <c r="M89" s="99" t="s">
        <v>251</v>
      </c>
    </row>
    <row r="90" spans="1:13" s="3" customFormat="1" ht="86.25" x14ac:dyDescent="0.25">
      <c r="A90" s="93"/>
      <c r="B90" s="92" t="s">
        <v>102</v>
      </c>
      <c r="C90" s="70" t="s">
        <v>252</v>
      </c>
      <c r="D90" s="71">
        <v>5</v>
      </c>
      <c r="E90" s="71" t="s">
        <v>601</v>
      </c>
      <c r="F90" s="71"/>
      <c r="G90" s="71"/>
      <c r="H90" s="71"/>
      <c r="I90" s="105" t="s">
        <v>253</v>
      </c>
      <c r="J90" s="105" t="s">
        <v>254</v>
      </c>
      <c r="K90" s="105" t="s">
        <v>255</v>
      </c>
      <c r="L90" s="99" t="s">
        <v>256</v>
      </c>
      <c r="M90" s="99" t="s">
        <v>257</v>
      </c>
    </row>
    <row r="91" spans="1:13" s="3" customFormat="1" ht="120.75" x14ac:dyDescent="0.25">
      <c r="A91" s="93"/>
      <c r="B91" s="92" t="s">
        <v>105</v>
      </c>
      <c r="C91" s="70" t="s">
        <v>258</v>
      </c>
      <c r="D91" s="71">
        <v>5</v>
      </c>
      <c r="E91" s="71" t="s">
        <v>602</v>
      </c>
      <c r="F91" s="71"/>
      <c r="G91" s="71"/>
      <c r="H91" s="71"/>
      <c r="I91" s="105" t="s">
        <v>259</v>
      </c>
      <c r="J91" s="105" t="s">
        <v>260</v>
      </c>
      <c r="K91" s="105" t="s">
        <v>261</v>
      </c>
      <c r="L91" s="99" t="s">
        <v>250</v>
      </c>
      <c r="M91" s="99" t="s">
        <v>257</v>
      </c>
    </row>
    <row r="92" spans="1:13" ht="19.899999999999999" customHeight="1" x14ac:dyDescent="0.3">
      <c r="A92" s="134">
        <v>24</v>
      </c>
      <c r="B92" s="135"/>
      <c r="C92" s="61" t="s">
        <v>37</v>
      </c>
      <c r="D92" s="96">
        <v>1</v>
      </c>
      <c r="E92" s="97"/>
      <c r="F92" s="98"/>
      <c r="G92" s="98"/>
      <c r="H92" s="98"/>
      <c r="I92" s="79"/>
      <c r="J92" s="79"/>
      <c r="K92" s="79"/>
      <c r="L92" s="80"/>
      <c r="M92" s="75"/>
    </row>
    <row r="93" spans="1:13" s="3" customFormat="1" ht="103.5" x14ac:dyDescent="0.25">
      <c r="A93" s="93"/>
      <c r="B93" s="92" t="s">
        <v>95</v>
      </c>
      <c r="C93" s="70" t="s">
        <v>262</v>
      </c>
      <c r="D93" s="71">
        <v>1</v>
      </c>
      <c r="E93" s="71" t="s">
        <v>603</v>
      </c>
      <c r="F93" s="71" t="s">
        <v>604</v>
      </c>
      <c r="G93" s="71"/>
      <c r="H93" s="71"/>
      <c r="I93" s="105" t="s">
        <v>263</v>
      </c>
      <c r="J93" s="105" t="s">
        <v>264</v>
      </c>
      <c r="K93" s="105" t="s">
        <v>265</v>
      </c>
      <c r="L93" s="99" t="s">
        <v>266</v>
      </c>
      <c r="M93" s="99" t="s">
        <v>257</v>
      </c>
    </row>
    <row r="94" spans="1:13" ht="19.899999999999999" customHeight="1" x14ac:dyDescent="0.3">
      <c r="A94" s="134">
        <v>25</v>
      </c>
      <c r="B94" s="135"/>
      <c r="C94" s="76" t="s">
        <v>38</v>
      </c>
      <c r="D94" s="96">
        <v>6</v>
      </c>
      <c r="E94" s="97"/>
      <c r="F94" s="98"/>
      <c r="G94" s="98"/>
      <c r="H94" s="98"/>
      <c r="I94" s="79"/>
      <c r="J94" s="79"/>
      <c r="K94" s="79"/>
      <c r="L94" s="80"/>
      <c r="M94" s="75"/>
    </row>
    <row r="95" spans="1:13" s="3" customFormat="1" ht="69" x14ac:dyDescent="0.25">
      <c r="A95" s="93"/>
      <c r="B95" s="92" t="s">
        <v>95</v>
      </c>
      <c r="C95" s="70" t="s">
        <v>267</v>
      </c>
      <c r="D95" s="71">
        <v>1</v>
      </c>
      <c r="E95" s="71" t="s">
        <v>605</v>
      </c>
      <c r="F95" s="71" t="s">
        <v>606</v>
      </c>
      <c r="G95" s="71"/>
      <c r="H95" s="71"/>
      <c r="I95" s="105" t="s">
        <v>268</v>
      </c>
      <c r="J95" s="105" t="s">
        <v>269</v>
      </c>
      <c r="K95" s="105" t="s">
        <v>270</v>
      </c>
      <c r="L95" s="99" t="s">
        <v>271</v>
      </c>
      <c r="M95" s="99" t="s">
        <v>257</v>
      </c>
    </row>
    <row r="96" spans="1:13" s="3" customFormat="1" ht="61.15" customHeight="1" x14ac:dyDescent="0.25">
      <c r="A96" s="93"/>
      <c r="B96" s="92" t="s">
        <v>102</v>
      </c>
      <c r="C96" s="70" t="s">
        <v>272</v>
      </c>
      <c r="D96" s="71">
        <v>5</v>
      </c>
      <c r="E96" s="71" t="s">
        <v>607</v>
      </c>
      <c r="F96" s="71"/>
      <c r="G96" s="71"/>
      <c r="H96" s="71"/>
      <c r="I96" s="105"/>
      <c r="J96" s="105"/>
      <c r="K96" s="105"/>
      <c r="L96" s="99"/>
      <c r="M96" s="99"/>
    </row>
    <row r="97" spans="1:13" ht="138" x14ac:dyDescent="0.3">
      <c r="A97" s="134" t="s">
        <v>273</v>
      </c>
      <c r="B97" s="135"/>
      <c r="C97" s="48" t="s">
        <v>39</v>
      </c>
      <c r="D97" s="55"/>
      <c r="E97" s="50"/>
      <c r="F97" s="51"/>
      <c r="G97" s="51"/>
      <c r="H97" s="51"/>
      <c r="I97" s="105" t="s">
        <v>274</v>
      </c>
      <c r="J97" s="105" t="s">
        <v>275</v>
      </c>
      <c r="K97" s="105" t="s">
        <v>276</v>
      </c>
      <c r="L97" s="99" t="s">
        <v>271</v>
      </c>
      <c r="M97" s="99" t="s">
        <v>257</v>
      </c>
    </row>
    <row r="98" spans="1:13" ht="19.899999999999999" customHeight="1" x14ac:dyDescent="0.3">
      <c r="A98" s="134">
        <v>26</v>
      </c>
      <c r="B98" s="135"/>
      <c r="C98" s="61" t="s">
        <v>40</v>
      </c>
      <c r="D98" s="62">
        <v>10</v>
      </c>
      <c r="E98" s="63"/>
      <c r="F98" s="64"/>
      <c r="G98" s="64"/>
      <c r="H98" s="64"/>
      <c r="I98" s="85"/>
      <c r="J98" s="85"/>
      <c r="K98" s="85"/>
      <c r="L98" s="86"/>
      <c r="M98" s="87"/>
    </row>
    <row r="99" spans="1:13" s="3" customFormat="1" ht="120.75" x14ac:dyDescent="0.25">
      <c r="A99" s="93"/>
      <c r="B99" s="92" t="s">
        <v>95</v>
      </c>
      <c r="C99" s="105" t="s">
        <v>277</v>
      </c>
      <c r="D99" s="110">
        <v>5</v>
      </c>
      <c r="E99" s="71" t="s">
        <v>608</v>
      </c>
      <c r="F99" s="71"/>
      <c r="G99" s="71"/>
      <c r="H99" s="71"/>
      <c r="I99" s="105" t="s">
        <v>278</v>
      </c>
      <c r="J99" s="105" t="s">
        <v>279</v>
      </c>
      <c r="K99" s="105" t="s">
        <v>280</v>
      </c>
      <c r="L99" s="99" t="s">
        <v>271</v>
      </c>
      <c r="M99" s="99" t="s">
        <v>257</v>
      </c>
    </row>
    <row r="100" spans="1:13" s="3" customFormat="1" ht="120.75" x14ac:dyDescent="0.25">
      <c r="A100" s="93"/>
      <c r="B100" s="92" t="s">
        <v>102</v>
      </c>
      <c r="C100" s="105" t="s">
        <v>281</v>
      </c>
      <c r="D100" s="71">
        <v>5</v>
      </c>
      <c r="E100" s="71" t="s">
        <v>609</v>
      </c>
      <c r="F100" s="71"/>
      <c r="G100" s="71"/>
      <c r="H100" s="71"/>
      <c r="I100" s="105" t="s">
        <v>282</v>
      </c>
      <c r="J100" s="105" t="s">
        <v>283</v>
      </c>
      <c r="K100" s="105" t="s">
        <v>284</v>
      </c>
      <c r="L100" s="99" t="s">
        <v>285</v>
      </c>
      <c r="M100" s="99" t="s">
        <v>257</v>
      </c>
    </row>
    <row r="101" spans="1:13" ht="19.899999999999999" customHeight="1" x14ac:dyDescent="0.3">
      <c r="A101" s="134">
        <v>27</v>
      </c>
      <c r="B101" s="135"/>
      <c r="C101" s="61" t="s">
        <v>41</v>
      </c>
      <c r="D101" s="96">
        <v>4</v>
      </c>
      <c r="E101" s="97"/>
      <c r="F101" s="98"/>
      <c r="G101" s="98"/>
      <c r="H101" s="98"/>
      <c r="I101" s="79"/>
      <c r="J101" s="79"/>
      <c r="K101" s="79"/>
      <c r="L101" s="80"/>
      <c r="M101" s="75"/>
    </row>
    <row r="102" spans="1:13" s="3" customFormat="1" ht="189.75" x14ac:dyDescent="0.25">
      <c r="A102" s="93"/>
      <c r="B102" s="92" t="s">
        <v>95</v>
      </c>
      <c r="C102" s="70" t="s">
        <v>286</v>
      </c>
      <c r="D102" s="71">
        <v>1</v>
      </c>
      <c r="E102" s="71" t="s">
        <v>610</v>
      </c>
      <c r="F102" s="71" t="s">
        <v>611</v>
      </c>
      <c r="G102" s="71"/>
      <c r="H102" s="71"/>
      <c r="I102" s="105" t="s">
        <v>287</v>
      </c>
      <c r="J102" s="105" t="s">
        <v>288</v>
      </c>
      <c r="K102" s="105" t="s">
        <v>289</v>
      </c>
      <c r="L102" s="99" t="s">
        <v>290</v>
      </c>
      <c r="M102" s="99" t="s">
        <v>257</v>
      </c>
    </row>
    <row r="103" spans="1:13" s="3" customFormat="1" ht="86.25" x14ac:dyDescent="0.25">
      <c r="A103" s="93"/>
      <c r="B103" s="92" t="s">
        <v>102</v>
      </c>
      <c r="C103" s="70" t="s">
        <v>291</v>
      </c>
      <c r="D103" s="71">
        <v>3</v>
      </c>
      <c r="E103" s="71" t="s">
        <v>612</v>
      </c>
      <c r="F103" s="71" t="s">
        <v>613</v>
      </c>
      <c r="G103" s="71"/>
      <c r="H103" s="71"/>
      <c r="I103" s="105" t="s">
        <v>292</v>
      </c>
      <c r="J103" s="105" t="s">
        <v>293</v>
      </c>
      <c r="K103" s="105" t="s">
        <v>294</v>
      </c>
      <c r="L103" s="99" t="s">
        <v>271</v>
      </c>
      <c r="M103" s="99" t="s">
        <v>257</v>
      </c>
    </row>
    <row r="104" spans="1:13" ht="19.899999999999999" customHeight="1" x14ac:dyDescent="0.3">
      <c r="A104" s="134">
        <v>28</v>
      </c>
      <c r="B104" s="135"/>
      <c r="C104" s="76" t="s">
        <v>42</v>
      </c>
      <c r="D104" s="96">
        <v>10</v>
      </c>
      <c r="E104" s="97"/>
      <c r="F104" s="98"/>
      <c r="G104" s="98"/>
      <c r="H104" s="98"/>
      <c r="I104" s="79"/>
      <c r="J104" s="79"/>
      <c r="K104" s="79"/>
      <c r="L104" s="80"/>
      <c r="M104" s="75"/>
    </row>
    <row r="105" spans="1:13" s="3" customFormat="1" ht="138" x14ac:dyDescent="0.25">
      <c r="A105" s="93"/>
      <c r="B105" s="92" t="s">
        <v>95</v>
      </c>
      <c r="C105" s="70" t="s">
        <v>295</v>
      </c>
      <c r="D105" s="71">
        <v>5</v>
      </c>
      <c r="E105" s="71" t="s">
        <v>614</v>
      </c>
      <c r="F105" s="71"/>
      <c r="G105" s="71"/>
      <c r="H105" s="71"/>
      <c r="I105" s="105" t="s">
        <v>296</v>
      </c>
      <c r="J105" s="105" t="s">
        <v>297</v>
      </c>
      <c r="K105" s="105" t="s">
        <v>298</v>
      </c>
      <c r="L105" s="99" t="s">
        <v>271</v>
      </c>
      <c r="M105" s="99" t="s">
        <v>257</v>
      </c>
    </row>
    <row r="106" spans="1:13" s="3" customFormat="1" ht="103.5" x14ac:dyDescent="0.25">
      <c r="A106" s="93"/>
      <c r="B106" s="92" t="s">
        <v>102</v>
      </c>
      <c r="C106" s="70" t="s">
        <v>299</v>
      </c>
      <c r="D106" s="71">
        <v>5</v>
      </c>
      <c r="E106" s="71" t="s">
        <v>615</v>
      </c>
      <c r="F106" s="71"/>
      <c r="G106" s="71"/>
      <c r="H106" s="71"/>
      <c r="I106" s="105" t="s">
        <v>300</v>
      </c>
      <c r="J106" s="105" t="s">
        <v>301</v>
      </c>
      <c r="K106" s="105" t="s">
        <v>302</v>
      </c>
      <c r="L106" s="99" t="s">
        <v>271</v>
      </c>
      <c r="M106" s="99" t="s">
        <v>257</v>
      </c>
    </row>
    <row r="107" spans="1:13" ht="19.899999999999999" customHeight="1" x14ac:dyDescent="0.3">
      <c r="A107" s="134">
        <v>29</v>
      </c>
      <c r="B107" s="135"/>
      <c r="C107" s="61" t="s">
        <v>43</v>
      </c>
      <c r="D107" s="96">
        <v>10</v>
      </c>
      <c r="E107" s="97"/>
      <c r="F107" s="98"/>
      <c r="G107" s="98"/>
      <c r="H107" s="98"/>
      <c r="I107" s="79"/>
      <c r="J107" s="79"/>
      <c r="K107" s="79"/>
      <c r="L107" s="80"/>
      <c r="M107" s="75"/>
    </row>
    <row r="108" spans="1:13" s="3" customFormat="1" ht="120.75" x14ac:dyDescent="0.25">
      <c r="A108" s="93"/>
      <c r="B108" s="92" t="s">
        <v>95</v>
      </c>
      <c r="C108" s="70" t="s">
        <v>303</v>
      </c>
      <c r="D108" s="71">
        <v>5</v>
      </c>
      <c r="E108" s="71" t="s">
        <v>616</v>
      </c>
      <c r="F108" s="71"/>
      <c r="G108" s="71"/>
      <c r="H108" s="71"/>
      <c r="I108" s="105" t="s">
        <v>304</v>
      </c>
      <c r="J108" s="105" t="s">
        <v>305</v>
      </c>
      <c r="K108" s="105" t="s">
        <v>305</v>
      </c>
      <c r="L108" s="99" t="s">
        <v>271</v>
      </c>
      <c r="M108" s="99" t="s">
        <v>257</v>
      </c>
    </row>
    <row r="109" spans="1:13" s="3" customFormat="1" ht="103.5" x14ac:dyDescent="0.25">
      <c r="A109" s="93"/>
      <c r="B109" s="92" t="s">
        <v>102</v>
      </c>
      <c r="C109" s="70" t="s">
        <v>306</v>
      </c>
      <c r="D109" s="71">
        <v>5</v>
      </c>
      <c r="E109" s="71" t="s">
        <v>617</v>
      </c>
      <c r="F109" s="71"/>
      <c r="G109" s="71"/>
      <c r="H109" s="71"/>
      <c r="I109" s="105" t="s">
        <v>307</v>
      </c>
      <c r="J109" s="105" t="s">
        <v>308</v>
      </c>
      <c r="K109" s="105" t="s">
        <v>309</v>
      </c>
      <c r="L109" s="99" t="s">
        <v>271</v>
      </c>
      <c r="M109" s="99" t="s">
        <v>257</v>
      </c>
    </row>
    <row r="110" spans="1:13" ht="19.899999999999999" customHeight="1" x14ac:dyDescent="0.3">
      <c r="A110" s="134">
        <v>30</v>
      </c>
      <c r="B110" s="135"/>
      <c r="C110" s="61" t="s">
        <v>44</v>
      </c>
      <c r="D110" s="96">
        <v>10</v>
      </c>
      <c r="E110" s="97"/>
      <c r="F110" s="98"/>
      <c r="G110" s="98"/>
      <c r="H110" s="98"/>
      <c r="I110" s="79"/>
      <c r="J110" s="79"/>
      <c r="K110" s="79"/>
      <c r="L110" s="80"/>
      <c r="M110" s="75"/>
    </row>
    <row r="111" spans="1:13" s="3" customFormat="1" ht="120.75" x14ac:dyDescent="0.25">
      <c r="A111" s="93"/>
      <c r="B111" s="92" t="s">
        <v>95</v>
      </c>
      <c r="C111" s="70" t="s">
        <v>310</v>
      </c>
      <c r="D111" s="71">
        <v>5</v>
      </c>
      <c r="E111" s="71" t="s">
        <v>618</v>
      </c>
      <c r="F111" s="71"/>
      <c r="G111" s="71"/>
      <c r="H111" s="71"/>
      <c r="I111" s="105" t="s">
        <v>311</v>
      </c>
      <c r="J111" s="105" t="s">
        <v>312</v>
      </c>
      <c r="K111" s="105" t="s">
        <v>313</v>
      </c>
      <c r="L111" s="99" t="s">
        <v>271</v>
      </c>
      <c r="M111" s="99" t="s">
        <v>257</v>
      </c>
    </row>
    <row r="112" spans="1:13" s="3" customFormat="1" ht="103.5" x14ac:dyDescent="0.25">
      <c r="A112" s="93"/>
      <c r="B112" s="92" t="s">
        <v>102</v>
      </c>
      <c r="C112" s="70" t="s">
        <v>314</v>
      </c>
      <c r="D112" s="71">
        <v>5</v>
      </c>
      <c r="E112" s="71" t="s">
        <v>621</v>
      </c>
      <c r="F112" s="71"/>
      <c r="G112" s="71"/>
      <c r="H112" s="71"/>
      <c r="I112" s="105" t="s">
        <v>315</v>
      </c>
      <c r="J112" s="105" t="s">
        <v>316</v>
      </c>
      <c r="K112" s="105" t="s">
        <v>309</v>
      </c>
      <c r="L112" s="99" t="s">
        <v>271</v>
      </c>
      <c r="M112" s="99" t="s">
        <v>257</v>
      </c>
    </row>
    <row r="113" spans="1:13" ht="19.899999999999999" customHeight="1" x14ac:dyDescent="0.3">
      <c r="A113" s="134">
        <v>31</v>
      </c>
      <c r="B113" s="135"/>
      <c r="C113" s="61" t="s">
        <v>45</v>
      </c>
      <c r="D113" s="96">
        <v>5</v>
      </c>
      <c r="E113" s="97"/>
      <c r="F113" s="98"/>
      <c r="G113" s="98"/>
      <c r="H113" s="98"/>
      <c r="I113" s="79"/>
      <c r="J113" s="79"/>
      <c r="K113" s="79"/>
      <c r="L113" s="80"/>
      <c r="M113" s="75"/>
    </row>
    <row r="114" spans="1:13" s="3" customFormat="1" ht="120.75" x14ac:dyDescent="0.25">
      <c r="A114" s="93"/>
      <c r="B114" s="92" t="s">
        <v>95</v>
      </c>
      <c r="C114" s="70" t="s">
        <v>317</v>
      </c>
      <c r="D114" s="71">
        <v>1</v>
      </c>
      <c r="E114" s="71" t="s">
        <v>619</v>
      </c>
      <c r="F114" s="71" t="s">
        <v>620</v>
      </c>
      <c r="G114" s="71"/>
      <c r="H114" s="71"/>
      <c r="I114" s="105" t="s">
        <v>318</v>
      </c>
      <c r="J114" s="105" t="s">
        <v>319</v>
      </c>
      <c r="K114" s="105" t="s">
        <v>320</v>
      </c>
      <c r="L114" s="99" t="s">
        <v>271</v>
      </c>
      <c r="M114" s="99" t="s">
        <v>257</v>
      </c>
    </row>
    <row r="115" spans="1:13" s="3" customFormat="1" ht="120.75" x14ac:dyDescent="0.25">
      <c r="A115" s="93"/>
      <c r="B115" s="92" t="s">
        <v>102</v>
      </c>
      <c r="C115" s="70" t="s">
        <v>321</v>
      </c>
      <c r="D115" s="111">
        <v>4</v>
      </c>
      <c r="E115" s="71" t="s">
        <v>622</v>
      </c>
      <c r="F115" s="71"/>
      <c r="G115" s="71"/>
      <c r="H115" s="71"/>
      <c r="I115" s="105" t="s">
        <v>318</v>
      </c>
      <c r="J115" s="105" t="s">
        <v>322</v>
      </c>
      <c r="K115" s="105" t="s">
        <v>323</v>
      </c>
      <c r="L115" s="99" t="s">
        <v>271</v>
      </c>
      <c r="M115" s="99" t="s">
        <v>257</v>
      </c>
    </row>
    <row r="116" spans="1:13" ht="19.899999999999999" customHeight="1" x14ac:dyDescent="0.3">
      <c r="A116" s="134">
        <v>32</v>
      </c>
      <c r="B116" s="135"/>
      <c r="C116" s="61" t="s">
        <v>46</v>
      </c>
      <c r="D116" s="112">
        <v>30</v>
      </c>
      <c r="E116" s="97"/>
      <c r="F116" s="98"/>
      <c r="G116" s="98"/>
      <c r="H116" s="98"/>
      <c r="I116" s="79"/>
      <c r="J116" s="79"/>
      <c r="K116" s="79"/>
      <c r="L116" s="80"/>
      <c r="M116" s="75"/>
    </row>
    <row r="117" spans="1:13" s="3" customFormat="1" ht="172.5" x14ac:dyDescent="0.25">
      <c r="A117" s="93"/>
      <c r="B117" s="92" t="s">
        <v>95</v>
      </c>
      <c r="C117" s="105" t="s">
        <v>324</v>
      </c>
      <c r="D117" s="71">
        <v>5</v>
      </c>
      <c r="E117" s="71" t="s">
        <v>623</v>
      </c>
      <c r="F117" s="71" t="s">
        <v>325</v>
      </c>
      <c r="G117" s="71"/>
      <c r="H117" s="71"/>
      <c r="I117" s="105" t="s">
        <v>326</v>
      </c>
      <c r="J117" s="105" t="s">
        <v>327</v>
      </c>
      <c r="K117" s="105" t="s">
        <v>328</v>
      </c>
      <c r="L117" s="99" t="s">
        <v>329</v>
      </c>
      <c r="M117" s="99" t="s">
        <v>257</v>
      </c>
    </row>
    <row r="118" spans="1:13" s="3" customFormat="1" ht="86.25" x14ac:dyDescent="0.25">
      <c r="A118" s="93"/>
      <c r="B118" s="92" t="s">
        <v>102</v>
      </c>
      <c r="C118" s="105" t="s">
        <v>330</v>
      </c>
      <c r="D118" s="71">
        <v>5</v>
      </c>
      <c r="E118" s="71" t="s">
        <v>624</v>
      </c>
      <c r="F118" s="71"/>
      <c r="G118" s="71"/>
      <c r="H118" s="71"/>
      <c r="I118" s="105" t="s">
        <v>331</v>
      </c>
      <c r="J118" s="105" t="s">
        <v>327</v>
      </c>
      <c r="K118" s="105" t="s">
        <v>328</v>
      </c>
      <c r="L118" s="99" t="s">
        <v>329</v>
      </c>
      <c r="M118" s="99" t="s">
        <v>257</v>
      </c>
    </row>
    <row r="119" spans="1:13" s="3" customFormat="1" ht="86.25" x14ac:dyDescent="0.25">
      <c r="A119" s="93"/>
      <c r="B119" s="92" t="s">
        <v>105</v>
      </c>
      <c r="C119" s="70" t="s">
        <v>332</v>
      </c>
      <c r="D119" s="71">
        <v>5</v>
      </c>
      <c r="E119" s="71" t="s">
        <v>625</v>
      </c>
      <c r="F119" s="71"/>
      <c r="G119" s="71"/>
      <c r="H119" s="71"/>
      <c r="I119" s="105" t="s">
        <v>333</v>
      </c>
      <c r="J119" s="105" t="s">
        <v>327</v>
      </c>
      <c r="K119" s="105" t="s">
        <v>328</v>
      </c>
      <c r="L119" s="99" t="s">
        <v>329</v>
      </c>
      <c r="M119" s="99" t="s">
        <v>257</v>
      </c>
    </row>
    <row r="120" spans="1:13" s="3" customFormat="1" ht="103.5" x14ac:dyDescent="0.25">
      <c r="A120" s="93"/>
      <c r="B120" s="92" t="s">
        <v>131</v>
      </c>
      <c r="C120" s="70" t="s">
        <v>334</v>
      </c>
      <c r="D120" s="71">
        <v>5</v>
      </c>
      <c r="E120" s="71" t="s">
        <v>626</v>
      </c>
      <c r="F120" s="71"/>
      <c r="G120" s="71"/>
      <c r="H120" s="71"/>
      <c r="I120" s="105" t="s">
        <v>335</v>
      </c>
      <c r="J120" s="105" t="s">
        <v>327</v>
      </c>
      <c r="K120" s="105" t="s">
        <v>328</v>
      </c>
      <c r="L120" s="99" t="s">
        <v>126</v>
      </c>
      <c r="M120" s="99" t="s">
        <v>257</v>
      </c>
    </row>
    <row r="121" spans="1:13" s="3" customFormat="1" ht="103.5" x14ac:dyDescent="0.25">
      <c r="A121" s="93"/>
      <c r="B121" s="92" t="s">
        <v>197</v>
      </c>
      <c r="C121" s="70" t="s">
        <v>336</v>
      </c>
      <c r="D121" s="71">
        <v>5</v>
      </c>
      <c r="E121" s="71" t="s">
        <v>627</v>
      </c>
      <c r="F121" s="71"/>
      <c r="G121" s="71"/>
      <c r="H121" s="71"/>
      <c r="I121" s="105" t="s">
        <v>335</v>
      </c>
      <c r="J121" s="105" t="s">
        <v>327</v>
      </c>
      <c r="K121" s="105" t="s">
        <v>328</v>
      </c>
      <c r="L121" s="99" t="s">
        <v>337</v>
      </c>
      <c r="M121" s="99" t="s">
        <v>257</v>
      </c>
    </row>
    <row r="122" spans="1:13" s="3" customFormat="1" ht="120.75" x14ac:dyDescent="0.25">
      <c r="A122" s="93"/>
      <c r="B122" s="92" t="s">
        <v>338</v>
      </c>
      <c r="C122" s="70" t="s">
        <v>339</v>
      </c>
      <c r="D122" s="71">
        <v>5</v>
      </c>
      <c r="E122" s="71" t="s">
        <v>628</v>
      </c>
      <c r="F122" s="71"/>
      <c r="G122" s="71"/>
      <c r="H122" s="71"/>
      <c r="I122" s="105" t="s">
        <v>340</v>
      </c>
      <c r="J122" s="105" t="s">
        <v>341</v>
      </c>
      <c r="K122" s="105" t="s">
        <v>341</v>
      </c>
      <c r="L122" s="99" t="s">
        <v>337</v>
      </c>
      <c r="M122" s="99" t="s">
        <v>257</v>
      </c>
    </row>
    <row r="123" spans="1:13" ht="19.899999999999999" customHeight="1" x14ac:dyDescent="0.3">
      <c r="A123" s="134">
        <v>33</v>
      </c>
      <c r="B123" s="135"/>
      <c r="C123" s="61" t="s">
        <v>47</v>
      </c>
      <c r="D123" s="96">
        <v>9</v>
      </c>
      <c r="E123" s="97"/>
      <c r="F123" s="98"/>
      <c r="G123" s="98"/>
      <c r="H123" s="98"/>
      <c r="I123" s="79"/>
      <c r="J123" s="79"/>
      <c r="K123" s="79"/>
      <c r="L123" s="80"/>
      <c r="M123" s="75"/>
    </row>
    <row r="124" spans="1:13" s="3" customFormat="1" ht="51.75" x14ac:dyDescent="0.25">
      <c r="A124" s="93"/>
      <c r="B124" s="92" t="s">
        <v>95</v>
      </c>
      <c r="C124" s="70" t="s">
        <v>342</v>
      </c>
      <c r="D124" s="71">
        <v>1</v>
      </c>
      <c r="E124" s="71" t="s">
        <v>629</v>
      </c>
      <c r="F124" s="71" t="s">
        <v>630</v>
      </c>
      <c r="G124" s="71"/>
      <c r="H124" s="71"/>
      <c r="I124" s="105" t="s">
        <v>343</v>
      </c>
      <c r="J124" s="105" t="s">
        <v>344</v>
      </c>
      <c r="K124" s="105" t="s">
        <v>345</v>
      </c>
      <c r="L124" s="99" t="s">
        <v>337</v>
      </c>
      <c r="M124" s="99" t="s">
        <v>257</v>
      </c>
    </row>
    <row r="125" spans="1:13" s="3" customFormat="1" ht="51.75" x14ac:dyDescent="0.25">
      <c r="A125" s="93"/>
      <c r="B125" s="92" t="s">
        <v>102</v>
      </c>
      <c r="C125" s="70" t="s">
        <v>346</v>
      </c>
      <c r="D125" s="71">
        <v>1</v>
      </c>
      <c r="E125" s="71" t="s">
        <v>631</v>
      </c>
      <c r="F125" s="71" t="s">
        <v>632</v>
      </c>
      <c r="G125" s="71"/>
      <c r="H125" s="71"/>
      <c r="I125" s="105" t="s">
        <v>343</v>
      </c>
      <c r="J125" s="105" t="s">
        <v>344</v>
      </c>
      <c r="K125" s="105" t="s">
        <v>345</v>
      </c>
      <c r="L125" s="99" t="s">
        <v>337</v>
      </c>
      <c r="M125" s="99" t="s">
        <v>257</v>
      </c>
    </row>
    <row r="126" spans="1:13" s="3" customFormat="1" ht="172.5" x14ac:dyDescent="0.25">
      <c r="A126" s="93"/>
      <c r="B126" s="92" t="s">
        <v>105</v>
      </c>
      <c r="C126" s="105" t="s">
        <v>347</v>
      </c>
      <c r="D126" s="111">
        <v>4</v>
      </c>
      <c r="E126" s="71" t="s">
        <v>633</v>
      </c>
      <c r="F126" s="71"/>
      <c r="G126" s="71"/>
      <c r="H126" s="71"/>
      <c r="I126" s="105" t="s">
        <v>348</v>
      </c>
      <c r="J126" s="105" t="s">
        <v>349</v>
      </c>
      <c r="K126" s="105" t="s">
        <v>350</v>
      </c>
      <c r="L126" s="99" t="s">
        <v>351</v>
      </c>
      <c r="M126" s="99" t="s">
        <v>257</v>
      </c>
    </row>
    <row r="127" spans="1:13" s="3" customFormat="1" ht="103.5" x14ac:dyDescent="0.25">
      <c r="A127" s="93"/>
      <c r="B127" s="92" t="s">
        <v>131</v>
      </c>
      <c r="C127" s="105" t="s">
        <v>352</v>
      </c>
      <c r="D127" s="71">
        <v>1</v>
      </c>
      <c r="E127" s="71" t="s">
        <v>634</v>
      </c>
      <c r="F127" s="71" t="s">
        <v>635</v>
      </c>
      <c r="G127" s="71"/>
      <c r="H127" s="71"/>
      <c r="I127" s="105" t="s">
        <v>353</v>
      </c>
      <c r="J127" s="105" t="s">
        <v>349</v>
      </c>
      <c r="K127" s="105" t="s">
        <v>350</v>
      </c>
      <c r="L127" s="99" t="s">
        <v>351</v>
      </c>
      <c r="M127" s="99" t="s">
        <v>257</v>
      </c>
    </row>
    <row r="128" spans="1:13" s="3" customFormat="1" ht="103.5" x14ac:dyDescent="0.25">
      <c r="A128" s="93"/>
      <c r="B128" s="92" t="s">
        <v>197</v>
      </c>
      <c r="C128" s="105" t="s">
        <v>354</v>
      </c>
      <c r="D128" s="71">
        <v>1</v>
      </c>
      <c r="E128" s="71" t="s">
        <v>636</v>
      </c>
      <c r="F128" s="71" t="s">
        <v>637</v>
      </c>
      <c r="G128" s="71"/>
      <c r="H128" s="71"/>
      <c r="I128" s="105" t="s">
        <v>355</v>
      </c>
      <c r="J128" s="105" t="s">
        <v>349</v>
      </c>
      <c r="K128" s="105" t="s">
        <v>350</v>
      </c>
      <c r="L128" s="99" t="s">
        <v>356</v>
      </c>
      <c r="M128" s="99" t="s">
        <v>257</v>
      </c>
    </row>
    <row r="129" spans="1:13" s="3" customFormat="1" ht="138" x14ac:dyDescent="0.25">
      <c r="A129" s="93"/>
      <c r="B129" s="92" t="s">
        <v>338</v>
      </c>
      <c r="C129" s="105" t="s">
        <v>357</v>
      </c>
      <c r="D129" s="71">
        <v>1</v>
      </c>
      <c r="E129" s="71" t="s">
        <v>638</v>
      </c>
      <c r="F129" s="71" t="s">
        <v>639</v>
      </c>
      <c r="G129" s="71"/>
      <c r="H129" s="71"/>
      <c r="I129" s="105" t="s">
        <v>358</v>
      </c>
      <c r="J129" s="105" t="s">
        <v>349</v>
      </c>
      <c r="K129" s="105" t="s">
        <v>350</v>
      </c>
      <c r="L129" s="99" t="s">
        <v>356</v>
      </c>
      <c r="M129" s="99" t="s">
        <v>257</v>
      </c>
    </row>
    <row r="130" spans="1:13" ht="19.899999999999999" customHeight="1" x14ac:dyDescent="0.3">
      <c r="A130" s="134">
        <v>4</v>
      </c>
      <c r="B130" s="135"/>
      <c r="C130" s="48" t="s">
        <v>359</v>
      </c>
      <c r="D130" s="49"/>
      <c r="E130" s="50"/>
      <c r="F130" s="51"/>
      <c r="G130" s="51"/>
      <c r="H130" s="51"/>
      <c r="I130" s="82"/>
      <c r="J130" s="82"/>
      <c r="K130" s="82"/>
      <c r="L130" s="83"/>
      <c r="M130" s="84"/>
    </row>
    <row r="131" spans="1:13" ht="19.899999999999999" customHeight="1" x14ac:dyDescent="0.3">
      <c r="A131" s="134" t="s">
        <v>360</v>
      </c>
      <c r="B131" s="135"/>
      <c r="C131" s="48" t="s">
        <v>7</v>
      </c>
      <c r="D131" s="55"/>
      <c r="E131" s="56"/>
      <c r="F131" s="57"/>
      <c r="G131" s="57"/>
      <c r="H131" s="57"/>
      <c r="I131" s="100"/>
      <c r="J131" s="100"/>
      <c r="K131" s="100"/>
      <c r="L131" s="101"/>
      <c r="M131" s="102"/>
    </row>
    <row r="132" spans="1:13" ht="19.899999999999999" customHeight="1" x14ac:dyDescent="0.3">
      <c r="A132" s="134">
        <v>34</v>
      </c>
      <c r="B132" s="135"/>
      <c r="C132" s="113" t="s">
        <v>48</v>
      </c>
      <c r="D132" s="62">
        <v>16</v>
      </c>
      <c r="E132" s="63"/>
      <c r="F132" s="64"/>
      <c r="G132" s="64"/>
      <c r="H132" s="64"/>
      <c r="I132" s="85"/>
      <c r="J132" s="85"/>
      <c r="K132" s="85"/>
      <c r="L132" s="86"/>
      <c r="M132" s="87"/>
    </row>
    <row r="133" spans="1:13" s="3" customFormat="1" ht="86.25" x14ac:dyDescent="0.25">
      <c r="A133" s="93"/>
      <c r="B133" s="92" t="s">
        <v>95</v>
      </c>
      <c r="C133" s="105" t="s">
        <v>361</v>
      </c>
      <c r="D133" s="71">
        <v>5</v>
      </c>
      <c r="E133" s="71" t="s">
        <v>640</v>
      </c>
      <c r="F133" s="71"/>
      <c r="G133" s="71"/>
      <c r="H133" s="71"/>
      <c r="I133" s="105" t="s">
        <v>362</v>
      </c>
      <c r="J133" s="105" t="s">
        <v>363</v>
      </c>
      <c r="K133" s="105" t="s">
        <v>364</v>
      </c>
      <c r="L133" s="99" t="s">
        <v>365</v>
      </c>
      <c r="M133" s="99" t="s">
        <v>366</v>
      </c>
    </row>
    <row r="134" spans="1:13" s="3" customFormat="1" ht="103.5" x14ac:dyDescent="0.25">
      <c r="A134" s="93"/>
      <c r="B134" s="92" t="s">
        <v>102</v>
      </c>
      <c r="C134" s="70" t="s">
        <v>367</v>
      </c>
      <c r="D134" s="71">
        <v>5</v>
      </c>
      <c r="E134" s="71" t="s">
        <v>641</v>
      </c>
      <c r="F134" s="71"/>
      <c r="G134" s="71"/>
      <c r="H134" s="71"/>
      <c r="I134" s="105" t="s">
        <v>368</v>
      </c>
      <c r="J134" s="105" t="s">
        <v>369</v>
      </c>
      <c r="K134" s="105" t="s">
        <v>370</v>
      </c>
      <c r="L134" s="99" t="s">
        <v>371</v>
      </c>
      <c r="M134" s="99" t="s">
        <v>372</v>
      </c>
    </row>
    <row r="135" spans="1:13" s="3" customFormat="1" ht="120.75" x14ac:dyDescent="0.25">
      <c r="A135" s="93"/>
      <c r="B135" s="92" t="s">
        <v>105</v>
      </c>
      <c r="C135" s="70" t="s">
        <v>373</v>
      </c>
      <c r="D135" s="71">
        <v>5</v>
      </c>
      <c r="E135" s="71" t="s">
        <v>642</v>
      </c>
      <c r="F135" s="71"/>
      <c r="G135" s="71"/>
      <c r="H135" s="71"/>
      <c r="I135" s="105" t="s">
        <v>362</v>
      </c>
      <c r="J135" s="105" t="s">
        <v>374</v>
      </c>
      <c r="K135" s="105" t="s">
        <v>375</v>
      </c>
      <c r="L135" s="99" t="s">
        <v>376</v>
      </c>
      <c r="M135" s="99" t="s">
        <v>377</v>
      </c>
    </row>
    <row r="136" spans="1:13" s="3" customFormat="1" ht="103.5" x14ac:dyDescent="0.25">
      <c r="A136" s="93"/>
      <c r="B136" s="92" t="s">
        <v>131</v>
      </c>
      <c r="C136" s="70" t="s">
        <v>378</v>
      </c>
      <c r="D136" s="71">
        <v>1</v>
      </c>
      <c r="E136" s="71" t="s">
        <v>379</v>
      </c>
      <c r="F136" s="71" t="s">
        <v>380</v>
      </c>
      <c r="G136" s="71"/>
      <c r="H136" s="71"/>
      <c r="I136" s="105" t="s">
        <v>381</v>
      </c>
      <c r="J136" s="105" t="s">
        <v>382</v>
      </c>
      <c r="K136" s="105" t="s">
        <v>383</v>
      </c>
      <c r="L136" s="99" t="s">
        <v>384</v>
      </c>
      <c r="M136" s="99" t="s">
        <v>385</v>
      </c>
    </row>
    <row r="137" spans="1:13" ht="19.899999999999999" customHeight="1" x14ac:dyDescent="0.3">
      <c r="A137" s="134">
        <v>35</v>
      </c>
      <c r="B137" s="135"/>
      <c r="C137" s="61" t="s">
        <v>49</v>
      </c>
      <c r="D137" s="62">
        <v>6</v>
      </c>
      <c r="E137" s="114"/>
      <c r="F137" s="114"/>
      <c r="G137" s="114"/>
      <c r="H137" s="114"/>
      <c r="I137" s="108"/>
      <c r="J137" s="108"/>
      <c r="K137" s="108"/>
      <c r="L137" s="109"/>
      <c r="M137" s="109"/>
    </row>
    <row r="138" spans="1:13" s="3" customFormat="1" ht="138" x14ac:dyDescent="0.25">
      <c r="A138" s="93"/>
      <c r="B138" s="92" t="s">
        <v>95</v>
      </c>
      <c r="C138" s="105" t="s">
        <v>386</v>
      </c>
      <c r="D138" s="111">
        <v>4</v>
      </c>
      <c r="E138" s="71" t="s">
        <v>643</v>
      </c>
      <c r="F138" s="71"/>
      <c r="G138" s="71"/>
      <c r="H138" s="71"/>
      <c r="I138" s="105" t="s">
        <v>387</v>
      </c>
      <c r="J138" s="105" t="s">
        <v>388</v>
      </c>
      <c r="K138" s="105" t="s">
        <v>389</v>
      </c>
      <c r="L138" s="99" t="s">
        <v>390</v>
      </c>
      <c r="M138" s="99" t="s">
        <v>391</v>
      </c>
    </row>
    <row r="139" spans="1:13" s="3" customFormat="1" ht="138" x14ac:dyDescent="0.25">
      <c r="A139" s="93"/>
      <c r="B139" s="92" t="s">
        <v>102</v>
      </c>
      <c r="C139" s="70" t="s">
        <v>392</v>
      </c>
      <c r="D139" s="71">
        <v>1</v>
      </c>
      <c r="E139" s="71" t="s">
        <v>644</v>
      </c>
      <c r="F139" s="71" t="s">
        <v>645</v>
      </c>
      <c r="G139" s="71"/>
      <c r="H139" s="71"/>
      <c r="I139" s="105" t="s">
        <v>393</v>
      </c>
      <c r="J139" s="105" t="s">
        <v>394</v>
      </c>
      <c r="K139" s="105" t="s">
        <v>389</v>
      </c>
      <c r="L139" s="99" t="s">
        <v>395</v>
      </c>
      <c r="M139" s="99" t="s">
        <v>385</v>
      </c>
    </row>
    <row r="140" spans="1:13" s="3" customFormat="1" ht="138" x14ac:dyDescent="0.25">
      <c r="A140" s="93"/>
      <c r="B140" s="92" t="s">
        <v>105</v>
      </c>
      <c r="C140" s="70" t="s">
        <v>396</v>
      </c>
      <c r="D140" s="71">
        <v>1</v>
      </c>
      <c r="E140" s="71" t="s">
        <v>646</v>
      </c>
      <c r="F140" s="71" t="s">
        <v>647</v>
      </c>
      <c r="G140" s="71"/>
      <c r="H140" s="71"/>
      <c r="I140" s="105" t="s">
        <v>393</v>
      </c>
      <c r="J140" s="105" t="s">
        <v>394</v>
      </c>
      <c r="K140" s="105" t="s">
        <v>389</v>
      </c>
      <c r="L140" s="99" t="s">
        <v>397</v>
      </c>
      <c r="M140" s="99" t="s">
        <v>398</v>
      </c>
    </row>
    <row r="141" spans="1:13" ht="19.899999999999999" customHeight="1" x14ac:dyDescent="0.3">
      <c r="A141" s="134">
        <v>36</v>
      </c>
      <c r="B141" s="135"/>
      <c r="C141" s="61" t="s">
        <v>50</v>
      </c>
      <c r="D141" s="62">
        <v>5</v>
      </c>
      <c r="E141" s="77"/>
      <c r="F141" s="78"/>
      <c r="G141" s="78"/>
      <c r="H141" s="78"/>
      <c r="I141" s="79"/>
      <c r="J141" s="79"/>
      <c r="K141" s="79"/>
      <c r="L141" s="80"/>
      <c r="M141" s="75"/>
    </row>
    <row r="142" spans="1:13" s="3" customFormat="1" ht="138" x14ac:dyDescent="0.25">
      <c r="A142" s="93"/>
      <c r="B142" s="92" t="s">
        <v>95</v>
      </c>
      <c r="C142" s="70" t="s">
        <v>399</v>
      </c>
      <c r="D142" s="71">
        <v>5</v>
      </c>
      <c r="E142" s="9" t="s">
        <v>649</v>
      </c>
      <c r="F142" s="71"/>
      <c r="G142" s="71"/>
      <c r="H142" s="71"/>
      <c r="I142" s="105" t="s">
        <v>400</v>
      </c>
      <c r="J142" s="105" t="s">
        <v>401</v>
      </c>
      <c r="K142" s="105" t="s">
        <v>402</v>
      </c>
      <c r="L142" s="99" t="s">
        <v>397</v>
      </c>
      <c r="M142" s="99" t="s">
        <v>403</v>
      </c>
    </row>
    <row r="143" spans="1:13" ht="19.899999999999999" customHeight="1" x14ac:dyDescent="0.3">
      <c r="A143" s="134">
        <v>37</v>
      </c>
      <c r="B143" s="135"/>
      <c r="C143" s="61" t="s">
        <v>51</v>
      </c>
      <c r="D143" s="62">
        <v>25</v>
      </c>
      <c r="E143" s="77"/>
      <c r="F143" s="78"/>
      <c r="G143" s="78"/>
      <c r="H143" s="78"/>
      <c r="I143" s="79"/>
      <c r="J143" s="79"/>
      <c r="K143" s="79"/>
      <c r="L143" s="80"/>
      <c r="M143" s="75"/>
    </row>
    <row r="144" spans="1:13" s="3" customFormat="1" ht="138" x14ac:dyDescent="0.2">
      <c r="A144" s="93" t="s">
        <v>404</v>
      </c>
      <c r="B144" s="92" t="s">
        <v>95</v>
      </c>
      <c r="C144" s="70" t="s">
        <v>405</v>
      </c>
      <c r="D144" s="71">
        <v>5</v>
      </c>
      <c r="E144" s="71" t="s">
        <v>648</v>
      </c>
      <c r="F144" s="118"/>
      <c r="G144" s="71"/>
      <c r="H144" s="71"/>
      <c r="I144" s="105" t="s">
        <v>406</v>
      </c>
      <c r="J144" s="105" t="s">
        <v>407</v>
      </c>
      <c r="K144" s="105" t="s">
        <v>408</v>
      </c>
      <c r="L144" s="99" t="s">
        <v>409</v>
      </c>
      <c r="M144" s="99" t="s">
        <v>410</v>
      </c>
    </row>
    <row r="145" spans="1:13" s="3" customFormat="1" ht="155.25" x14ac:dyDescent="0.25">
      <c r="A145" s="93"/>
      <c r="B145" s="92" t="s">
        <v>102</v>
      </c>
      <c r="C145" s="70" t="s">
        <v>411</v>
      </c>
      <c r="D145" s="71">
        <v>5</v>
      </c>
      <c r="E145" s="71" t="s">
        <v>650</v>
      </c>
      <c r="F145" s="71"/>
      <c r="G145" s="71"/>
      <c r="H145" s="71"/>
      <c r="I145" s="105" t="s">
        <v>412</v>
      </c>
      <c r="J145" s="105" t="s">
        <v>401</v>
      </c>
      <c r="K145" s="105" t="s">
        <v>413</v>
      </c>
      <c r="L145" s="99" t="s">
        <v>409</v>
      </c>
      <c r="M145" s="99" t="s">
        <v>391</v>
      </c>
    </row>
    <row r="146" spans="1:13" s="3" customFormat="1" ht="120.75" x14ac:dyDescent="0.25">
      <c r="A146" s="93"/>
      <c r="B146" s="92" t="s">
        <v>105</v>
      </c>
      <c r="C146" s="70" t="s">
        <v>414</v>
      </c>
      <c r="D146" s="71">
        <v>5</v>
      </c>
      <c r="E146" s="71" t="s">
        <v>651</v>
      </c>
      <c r="F146" s="71"/>
      <c r="G146" s="71"/>
      <c r="H146" s="71"/>
      <c r="I146" s="105" t="s">
        <v>415</v>
      </c>
      <c r="J146" s="105" t="s">
        <v>416</v>
      </c>
      <c r="K146" s="105" t="s">
        <v>417</v>
      </c>
      <c r="L146" s="99" t="s">
        <v>409</v>
      </c>
      <c r="M146" s="99" t="s">
        <v>391</v>
      </c>
    </row>
    <row r="147" spans="1:13" s="3" customFormat="1" ht="120.75" x14ac:dyDescent="0.25">
      <c r="A147" s="93"/>
      <c r="B147" s="92" t="s">
        <v>131</v>
      </c>
      <c r="C147" s="70" t="s">
        <v>418</v>
      </c>
      <c r="D147" s="71">
        <v>5</v>
      </c>
      <c r="E147" s="71" t="s">
        <v>652</v>
      </c>
      <c r="F147" s="71"/>
      <c r="G147" s="71"/>
      <c r="H147" s="71"/>
      <c r="I147" s="105" t="s">
        <v>415</v>
      </c>
      <c r="J147" s="105" t="s">
        <v>416</v>
      </c>
      <c r="K147" s="105" t="s">
        <v>417</v>
      </c>
      <c r="L147" s="99" t="s">
        <v>409</v>
      </c>
      <c r="M147" s="99" t="s">
        <v>391</v>
      </c>
    </row>
    <row r="148" spans="1:13" s="3" customFormat="1" ht="120.75" x14ac:dyDescent="0.25">
      <c r="A148" s="93"/>
      <c r="B148" s="92" t="s">
        <v>197</v>
      </c>
      <c r="C148" s="70" t="s">
        <v>419</v>
      </c>
      <c r="D148" s="71">
        <v>5</v>
      </c>
      <c r="E148" s="71" t="s">
        <v>653</v>
      </c>
      <c r="F148" s="71"/>
      <c r="G148" s="71"/>
      <c r="H148" s="71"/>
      <c r="I148" s="105" t="s">
        <v>415</v>
      </c>
      <c r="J148" s="105" t="s">
        <v>416</v>
      </c>
      <c r="K148" s="105" t="s">
        <v>417</v>
      </c>
      <c r="L148" s="99" t="s">
        <v>409</v>
      </c>
      <c r="M148" s="99" t="s">
        <v>391</v>
      </c>
    </row>
    <row r="149" spans="1:13" ht="19.899999999999999" customHeight="1" x14ac:dyDescent="0.3">
      <c r="A149" s="134" t="s">
        <v>420</v>
      </c>
      <c r="B149" s="135"/>
      <c r="C149" s="48" t="s">
        <v>8</v>
      </c>
      <c r="D149" s="55"/>
      <c r="E149" s="50"/>
      <c r="F149" s="51"/>
      <c r="G149" s="51"/>
      <c r="H149" s="51"/>
      <c r="I149" s="82"/>
      <c r="J149" s="82"/>
      <c r="K149" s="82"/>
      <c r="L149" s="83"/>
      <c r="M149" s="84"/>
    </row>
    <row r="150" spans="1:13" ht="19.899999999999999" customHeight="1" x14ac:dyDescent="0.3">
      <c r="A150" s="134">
        <v>38</v>
      </c>
      <c r="B150" s="135"/>
      <c r="C150" s="61" t="s">
        <v>52</v>
      </c>
      <c r="D150" s="62">
        <v>22</v>
      </c>
      <c r="E150" s="63"/>
      <c r="F150" s="64"/>
      <c r="G150" s="64"/>
      <c r="H150" s="64"/>
      <c r="I150" s="85"/>
      <c r="J150" s="85"/>
      <c r="K150" s="85"/>
      <c r="L150" s="86"/>
      <c r="M150" s="87"/>
    </row>
    <row r="151" spans="1:13" s="3" customFormat="1" ht="138" x14ac:dyDescent="0.25">
      <c r="A151" s="93"/>
      <c r="B151" s="92" t="s">
        <v>95</v>
      </c>
      <c r="C151" s="70" t="s">
        <v>421</v>
      </c>
      <c r="D151" s="71">
        <v>5</v>
      </c>
      <c r="E151" s="71" t="s">
        <v>654</v>
      </c>
      <c r="F151" s="71"/>
      <c r="G151" s="71"/>
      <c r="H151" s="71"/>
      <c r="I151" s="105" t="s">
        <v>422</v>
      </c>
      <c r="J151" s="105" t="s">
        <v>423</v>
      </c>
      <c r="K151" s="105" t="s">
        <v>424</v>
      </c>
      <c r="L151" s="99" t="s">
        <v>425</v>
      </c>
      <c r="M151" s="99" t="s">
        <v>372</v>
      </c>
    </row>
    <row r="152" spans="1:13" s="3" customFormat="1" ht="172.5" x14ac:dyDescent="0.25">
      <c r="A152" s="93"/>
      <c r="B152" s="92" t="s">
        <v>102</v>
      </c>
      <c r="C152" s="70" t="s">
        <v>426</v>
      </c>
      <c r="D152" s="111">
        <v>4</v>
      </c>
      <c r="E152" s="71" t="s">
        <v>655</v>
      </c>
      <c r="F152" s="71"/>
      <c r="G152" s="71"/>
      <c r="H152" s="71"/>
      <c r="I152" s="105" t="s">
        <v>427</v>
      </c>
      <c r="J152" s="105" t="s">
        <v>428</v>
      </c>
      <c r="K152" s="105" t="s">
        <v>429</v>
      </c>
      <c r="L152" s="99" t="s">
        <v>430</v>
      </c>
      <c r="M152" s="99" t="s">
        <v>372</v>
      </c>
    </row>
    <row r="153" spans="1:13" s="3" customFormat="1" ht="155.25" x14ac:dyDescent="0.25">
      <c r="A153" s="93"/>
      <c r="B153" s="69" t="s">
        <v>105</v>
      </c>
      <c r="C153" s="70" t="s">
        <v>431</v>
      </c>
      <c r="D153" s="71">
        <v>3</v>
      </c>
      <c r="E153" s="71" t="s">
        <v>656</v>
      </c>
      <c r="F153" s="71" t="s">
        <v>657</v>
      </c>
      <c r="G153" s="71"/>
      <c r="H153" s="71"/>
      <c r="I153" s="105" t="s">
        <v>432</v>
      </c>
      <c r="J153" s="105" t="s">
        <v>433</v>
      </c>
      <c r="K153" s="105" t="s">
        <v>434</v>
      </c>
      <c r="L153" s="99" t="s">
        <v>430</v>
      </c>
      <c r="M153" s="99" t="s">
        <v>372</v>
      </c>
    </row>
    <row r="154" spans="1:13" s="3" customFormat="1" ht="155.25" x14ac:dyDescent="0.25">
      <c r="A154" s="93"/>
      <c r="B154" s="92" t="s">
        <v>131</v>
      </c>
      <c r="C154" s="70" t="s">
        <v>435</v>
      </c>
      <c r="D154" s="71">
        <v>5</v>
      </c>
      <c r="E154" s="71" t="s">
        <v>658</v>
      </c>
      <c r="F154" s="71"/>
      <c r="G154" s="71"/>
      <c r="H154" s="71"/>
      <c r="I154" s="105" t="s">
        <v>436</v>
      </c>
      <c r="J154" s="105" t="s">
        <v>428</v>
      </c>
      <c r="K154" s="105" t="s">
        <v>437</v>
      </c>
      <c r="L154" s="99" t="s">
        <v>430</v>
      </c>
      <c r="M154" s="99" t="s">
        <v>372</v>
      </c>
    </row>
    <row r="155" spans="1:13" s="3" customFormat="1" ht="155.25" x14ac:dyDescent="0.25">
      <c r="A155" s="93"/>
      <c r="B155" s="92" t="s">
        <v>197</v>
      </c>
      <c r="C155" s="70" t="s">
        <v>438</v>
      </c>
      <c r="D155" s="71">
        <v>5</v>
      </c>
      <c r="E155" s="71" t="s">
        <v>659</v>
      </c>
      <c r="F155" s="71"/>
      <c r="G155" s="71"/>
      <c r="H155" s="71"/>
      <c r="I155" s="105" t="s">
        <v>439</v>
      </c>
      <c r="J155" s="105" t="s">
        <v>440</v>
      </c>
      <c r="K155" s="105" t="s">
        <v>441</v>
      </c>
      <c r="L155" s="99" t="s">
        <v>430</v>
      </c>
      <c r="M155" s="99" t="s">
        <v>372</v>
      </c>
    </row>
    <row r="156" spans="1:13" ht="19.899999999999999" customHeight="1" x14ac:dyDescent="0.3">
      <c r="A156" s="134">
        <v>5</v>
      </c>
      <c r="B156" s="135"/>
      <c r="C156" s="48" t="s">
        <v>442</v>
      </c>
      <c r="D156" s="49">
        <v>0</v>
      </c>
      <c r="E156" s="50"/>
      <c r="F156" s="51"/>
      <c r="G156" s="51"/>
      <c r="H156" s="51"/>
      <c r="I156" s="82"/>
      <c r="J156" s="82"/>
      <c r="K156" s="82"/>
      <c r="L156" s="83"/>
      <c r="M156" s="84"/>
    </row>
    <row r="157" spans="1:13" ht="19.899999999999999" customHeight="1" x14ac:dyDescent="0.3">
      <c r="A157" s="134" t="s">
        <v>443</v>
      </c>
      <c r="B157" s="135"/>
      <c r="C157" s="48" t="s">
        <v>9</v>
      </c>
      <c r="D157" s="55">
        <v>0</v>
      </c>
      <c r="E157" s="56"/>
      <c r="F157" s="57"/>
      <c r="G157" s="57"/>
      <c r="H157" s="57"/>
      <c r="I157" s="100"/>
      <c r="J157" s="100"/>
      <c r="K157" s="100"/>
      <c r="L157" s="101"/>
      <c r="M157" s="102"/>
    </row>
    <row r="158" spans="1:13" ht="19.899999999999999" customHeight="1" x14ac:dyDescent="0.3">
      <c r="A158" s="134">
        <v>39</v>
      </c>
      <c r="B158" s="135"/>
      <c r="C158" s="61" t="s">
        <v>53</v>
      </c>
      <c r="D158" s="62">
        <v>10</v>
      </c>
      <c r="E158" s="63"/>
      <c r="F158" s="64"/>
      <c r="G158" s="64"/>
      <c r="H158" s="64"/>
      <c r="I158" s="85"/>
      <c r="J158" s="85"/>
      <c r="K158" s="85"/>
      <c r="L158" s="86"/>
      <c r="M158" s="87"/>
    </row>
    <row r="159" spans="1:13" s="3" customFormat="1" ht="155.25" x14ac:dyDescent="0.25">
      <c r="A159" s="93"/>
      <c r="B159" s="92" t="s">
        <v>95</v>
      </c>
      <c r="C159" s="70" t="s">
        <v>444</v>
      </c>
      <c r="D159" s="71">
        <v>5</v>
      </c>
      <c r="E159" s="71" t="s">
        <v>660</v>
      </c>
      <c r="F159" s="71"/>
      <c r="G159" s="71"/>
      <c r="H159" s="71"/>
      <c r="I159" s="105" t="s">
        <v>445</v>
      </c>
      <c r="J159" s="105" t="s">
        <v>446</v>
      </c>
      <c r="K159" s="105" t="s">
        <v>447</v>
      </c>
      <c r="L159" s="99" t="s">
        <v>448</v>
      </c>
      <c r="M159" s="99" t="s">
        <v>391</v>
      </c>
    </row>
    <row r="160" spans="1:13" s="3" customFormat="1" ht="155.25" x14ac:dyDescent="0.25">
      <c r="A160" s="93"/>
      <c r="B160" s="92" t="s">
        <v>102</v>
      </c>
      <c r="C160" s="70" t="s">
        <v>449</v>
      </c>
      <c r="D160" s="71">
        <v>5</v>
      </c>
      <c r="E160" s="71" t="s">
        <v>661</v>
      </c>
      <c r="F160" s="71"/>
      <c r="G160" s="71"/>
      <c r="H160" s="71"/>
      <c r="I160" s="105" t="s">
        <v>450</v>
      </c>
      <c r="J160" s="105" t="s">
        <v>446</v>
      </c>
      <c r="K160" s="105" t="s">
        <v>447</v>
      </c>
      <c r="L160" s="99" t="s">
        <v>448</v>
      </c>
      <c r="M160" s="99" t="s">
        <v>391</v>
      </c>
    </row>
    <row r="161" spans="1:13" ht="19.899999999999999" customHeight="1" x14ac:dyDescent="0.3">
      <c r="A161" s="134">
        <v>40</v>
      </c>
      <c r="B161" s="135"/>
      <c r="C161" s="61" t="s">
        <v>54</v>
      </c>
      <c r="D161" s="62">
        <v>10</v>
      </c>
      <c r="E161" s="77"/>
      <c r="F161" s="78"/>
      <c r="G161" s="78"/>
      <c r="H161" s="78"/>
      <c r="I161" s="79"/>
      <c r="J161" s="79"/>
      <c r="K161" s="79"/>
      <c r="L161" s="80"/>
      <c r="M161" s="75"/>
    </row>
    <row r="162" spans="1:13" s="3" customFormat="1" ht="155.25" x14ac:dyDescent="0.25">
      <c r="A162" s="93"/>
      <c r="B162" s="92" t="s">
        <v>95</v>
      </c>
      <c r="C162" s="70" t="s">
        <v>451</v>
      </c>
      <c r="D162" s="71">
        <v>5</v>
      </c>
      <c r="E162" s="71" t="s">
        <v>662</v>
      </c>
      <c r="F162" s="71"/>
      <c r="G162" s="71"/>
      <c r="H162" s="71"/>
      <c r="I162" s="105" t="s">
        <v>452</v>
      </c>
      <c r="J162" s="105" t="s">
        <v>453</v>
      </c>
      <c r="K162" s="105" t="s">
        <v>447</v>
      </c>
      <c r="L162" s="99" t="s">
        <v>448</v>
      </c>
      <c r="M162" s="99" t="s">
        <v>385</v>
      </c>
    </row>
    <row r="163" spans="1:13" s="3" customFormat="1" ht="120.75" x14ac:dyDescent="0.25">
      <c r="A163" s="93"/>
      <c r="B163" s="92" t="s">
        <v>102</v>
      </c>
      <c r="C163" s="70" t="s">
        <v>454</v>
      </c>
      <c r="D163" s="71">
        <v>5</v>
      </c>
      <c r="E163" s="71" t="s">
        <v>663</v>
      </c>
      <c r="F163" s="71"/>
      <c r="G163" s="71"/>
      <c r="H163" s="71"/>
      <c r="I163" s="105" t="s">
        <v>455</v>
      </c>
      <c r="J163" s="105" t="s">
        <v>456</v>
      </c>
      <c r="K163" s="105" t="s">
        <v>447</v>
      </c>
      <c r="L163" s="99" t="s">
        <v>448</v>
      </c>
      <c r="M163" s="99" t="s">
        <v>385</v>
      </c>
    </row>
    <row r="164" spans="1:13" ht="19.899999999999999" customHeight="1" x14ac:dyDescent="0.3">
      <c r="A164" s="134" t="s">
        <v>457</v>
      </c>
      <c r="B164" s="135"/>
      <c r="C164" s="48" t="s">
        <v>10</v>
      </c>
      <c r="D164" s="55">
        <v>0</v>
      </c>
      <c r="E164" s="50"/>
      <c r="F164" s="51"/>
      <c r="G164" s="51"/>
      <c r="H164" s="51"/>
      <c r="I164" s="82"/>
      <c r="J164" s="82"/>
      <c r="K164" s="82"/>
      <c r="L164" s="83"/>
      <c r="M164" s="84"/>
    </row>
    <row r="165" spans="1:13" ht="19.899999999999999" customHeight="1" x14ac:dyDescent="0.3">
      <c r="A165" s="134">
        <v>41</v>
      </c>
      <c r="B165" s="135"/>
      <c r="C165" s="61" t="s">
        <v>55</v>
      </c>
      <c r="D165" s="62">
        <v>9</v>
      </c>
      <c r="E165" s="63"/>
      <c r="F165" s="64"/>
      <c r="G165" s="64"/>
      <c r="H165" s="64"/>
      <c r="I165" s="85"/>
      <c r="J165" s="85"/>
      <c r="K165" s="85"/>
      <c r="L165" s="86"/>
      <c r="M165" s="87"/>
    </row>
    <row r="166" spans="1:13" s="3" customFormat="1" ht="120.75" x14ac:dyDescent="0.25">
      <c r="A166" s="93"/>
      <c r="B166" s="92" t="s">
        <v>95</v>
      </c>
      <c r="C166" s="105" t="s">
        <v>458</v>
      </c>
      <c r="D166" s="71">
        <v>5</v>
      </c>
      <c r="E166" s="71" t="s">
        <v>664</v>
      </c>
      <c r="F166" s="71"/>
      <c r="G166" s="71"/>
      <c r="H166" s="71"/>
      <c r="I166" s="105" t="s">
        <v>459</v>
      </c>
      <c r="J166" s="105" t="s">
        <v>446</v>
      </c>
      <c r="K166" s="105" t="s">
        <v>447</v>
      </c>
      <c r="L166" s="99" t="s">
        <v>448</v>
      </c>
      <c r="M166" s="99" t="s">
        <v>385</v>
      </c>
    </row>
    <row r="167" spans="1:13" s="3" customFormat="1" ht="138" x14ac:dyDescent="0.25">
      <c r="A167" s="93"/>
      <c r="B167" s="92" t="s">
        <v>102</v>
      </c>
      <c r="C167" s="70" t="s">
        <v>460</v>
      </c>
      <c r="D167" s="71">
        <v>4</v>
      </c>
      <c r="E167" s="71" t="s">
        <v>665</v>
      </c>
      <c r="F167" s="71" t="s">
        <v>666</v>
      </c>
      <c r="G167" s="71"/>
      <c r="H167" s="71"/>
      <c r="I167" s="105" t="s">
        <v>461</v>
      </c>
      <c r="J167" s="105" t="s">
        <v>446</v>
      </c>
      <c r="K167" s="105" t="s">
        <v>447</v>
      </c>
      <c r="L167" s="99" t="s">
        <v>448</v>
      </c>
      <c r="M167" s="99" t="s">
        <v>385</v>
      </c>
    </row>
    <row r="168" spans="1:13" ht="19.899999999999999" customHeight="1" x14ac:dyDescent="0.3">
      <c r="A168" s="134">
        <v>42</v>
      </c>
      <c r="B168" s="135"/>
      <c r="C168" s="76" t="s">
        <v>56</v>
      </c>
      <c r="D168" s="62">
        <v>10</v>
      </c>
      <c r="E168" s="77"/>
      <c r="F168" s="78"/>
      <c r="G168" s="78"/>
      <c r="H168" s="78"/>
      <c r="I168" s="79"/>
      <c r="J168" s="79"/>
      <c r="K168" s="79"/>
      <c r="L168" s="80"/>
      <c r="M168" s="75"/>
    </row>
    <row r="169" spans="1:13" s="3" customFormat="1" ht="120.75" x14ac:dyDescent="0.25">
      <c r="A169" s="93"/>
      <c r="B169" s="92" t="s">
        <v>95</v>
      </c>
      <c r="C169" s="70" t="s">
        <v>462</v>
      </c>
      <c r="D169" s="71">
        <v>5</v>
      </c>
      <c r="E169" s="71" t="s">
        <v>667</v>
      </c>
      <c r="F169" s="71"/>
      <c r="G169" s="71"/>
      <c r="H169" s="71"/>
      <c r="I169" s="105" t="s">
        <v>463</v>
      </c>
      <c r="J169" s="105" t="s">
        <v>464</v>
      </c>
      <c r="K169" s="105" t="s">
        <v>465</v>
      </c>
      <c r="L169" s="99" t="s">
        <v>448</v>
      </c>
      <c r="M169" s="99" t="s">
        <v>385</v>
      </c>
    </row>
    <row r="170" spans="1:13" s="3" customFormat="1" ht="172.5" x14ac:dyDescent="0.25">
      <c r="A170" s="93"/>
      <c r="B170" s="92" t="s">
        <v>102</v>
      </c>
      <c r="C170" s="70" t="s">
        <v>466</v>
      </c>
      <c r="D170" s="71">
        <v>5</v>
      </c>
      <c r="E170" s="71" t="s">
        <v>668</v>
      </c>
      <c r="F170" s="71"/>
      <c r="G170" s="71"/>
      <c r="H170" s="71"/>
      <c r="I170" s="105" t="s">
        <v>467</v>
      </c>
      <c r="J170" s="105" t="s">
        <v>464</v>
      </c>
      <c r="K170" s="105" t="s">
        <v>465</v>
      </c>
      <c r="L170" s="99" t="s">
        <v>448</v>
      </c>
      <c r="M170" s="99" t="s">
        <v>385</v>
      </c>
    </row>
    <row r="171" spans="1:13" ht="19.899999999999999" customHeight="1" x14ac:dyDescent="0.3">
      <c r="A171" s="134">
        <v>43</v>
      </c>
      <c r="B171" s="135"/>
      <c r="C171" s="76" t="s">
        <v>57</v>
      </c>
      <c r="D171" s="62">
        <v>10</v>
      </c>
      <c r="E171" s="77"/>
      <c r="F171" s="78"/>
      <c r="G171" s="78"/>
      <c r="H171" s="78"/>
      <c r="I171" s="79"/>
      <c r="J171" s="79"/>
      <c r="K171" s="79"/>
      <c r="L171" s="80"/>
      <c r="M171" s="75"/>
    </row>
    <row r="172" spans="1:13" s="3" customFormat="1" ht="155.25" x14ac:dyDescent="0.25">
      <c r="A172" s="93"/>
      <c r="B172" s="92" t="s">
        <v>95</v>
      </c>
      <c r="C172" s="70" t="s">
        <v>468</v>
      </c>
      <c r="D172" s="71">
        <v>5</v>
      </c>
      <c r="E172" s="71" t="s">
        <v>669</v>
      </c>
      <c r="F172" s="71"/>
      <c r="G172" s="71"/>
      <c r="H172" s="71"/>
      <c r="I172" s="105" t="s">
        <v>469</v>
      </c>
      <c r="J172" s="105" t="s">
        <v>470</v>
      </c>
      <c r="K172" s="105" t="s">
        <v>471</v>
      </c>
      <c r="L172" s="99" t="s">
        <v>448</v>
      </c>
      <c r="M172" s="99" t="s">
        <v>385</v>
      </c>
    </row>
    <row r="173" spans="1:13" s="3" customFormat="1" ht="138" x14ac:dyDescent="0.25">
      <c r="A173" s="93"/>
      <c r="B173" s="92" t="s">
        <v>102</v>
      </c>
      <c r="C173" s="70" t="s">
        <v>472</v>
      </c>
      <c r="D173" s="71">
        <v>5</v>
      </c>
      <c r="E173" s="71" t="s">
        <v>670</v>
      </c>
      <c r="F173" s="71"/>
      <c r="G173" s="71"/>
      <c r="H173" s="71"/>
      <c r="I173" s="105" t="s">
        <v>473</v>
      </c>
      <c r="J173" s="105" t="s">
        <v>474</v>
      </c>
      <c r="K173" s="105" t="s">
        <v>475</v>
      </c>
      <c r="L173" s="99" t="s">
        <v>448</v>
      </c>
      <c r="M173" s="99" t="s">
        <v>385</v>
      </c>
    </row>
    <row r="174" spans="1:13" ht="19.899999999999999" customHeight="1" x14ac:dyDescent="0.3">
      <c r="A174" s="134">
        <v>6</v>
      </c>
      <c r="B174" s="135"/>
      <c r="C174" s="48" t="s">
        <v>476</v>
      </c>
      <c r="D174" s="49">
        <v>0</v>
      </c>
      <c r="E174" s="50"/>
      <c r="F174" s="51"/>
      <c r="G174" s="51"/>
      <c r="H174" s="51"/>
      <c r="I174" s="82"/>
      <c r="J174" s="82"/>
      <c r="K174" s="82"/>
      <c r="L174" s="83"/>
      <c r="M174" s="84"/>
    </row>
    <row r="175" spans="1:13" ht="19.899999999999999" customHeight="1" x14ac:dyDescent="0.3">
      <c r="A175" s="134"/>
      <c r="B175" s="135"/>
      <c r="C175" s="48" t="s">
        <v>11</v>
      </c>
      <c r="D175" s="55">
        <v>0</v>
      </c>
      <c r="E175" s="56"/>
      <c r="F175" s="57"/>
      <c r="G175" s="57"/>
      <c r="H175" s="57"/>
      <c r="I175" s="100"/>
      <c r="J175" s="100"/>
      <c r="K175" s="100"/>
      <c r="L175" s="101"/>
      <c r="M175" s="101"/>
    </row>
    <row r="176" spans="1:13" ht="19.899999999999999" customHeight="1" x14ac:dyDescent="0.3">
      <c r="A176" s="134">
        <v>44</v>
      </c>
      <c r="B176" s="135"/>
      <c r="C176" s="76" t="s">
        <v>58</v>
      </c>
      <c r="D176" s="62">
        <v>3</v>
      </c>
      <c r="E176" s="63"/>
      <c r="F176" s="64"/>
      <c r="G176" s="64"/>
      <c r="H176" s="64"/>
      <c r="I176" s="85"/>
      <c r="J176" s="85"/>
      <c r="K176" s="85"/>
      <c r="L176" s="86"/>
      <c r="M176" s="86"/>
    </row>
    <row r="177" spans="1:13" s="3" customFormat="1" ht="120.75" x14ac:dyDescent="0.25">
      <c r="A177" s="91"/>
      <c r="B177" s="92" t="s">
        <v>95</v>
      </c>
      <c r="C177" s="70" t="s">
        <v>477</v>
      </c>
      <c r="D177" s="71">
        <v>3</v>
      </c>
      <c r="E177" s="71" t="s">
        <v>671</v>
      </c>
      <c r="F177" s="71" t="s">
        <v>672</v>
      </c>
      <c r="G177" s="71"/>
      <c r="H177" s="71"/>
      <c r="I177" s="105" t="s">
        <v>478</v>
      </c>
      <c r="J177" s="105" t="s">
        <v>479</v>
      </c>
      <c r="K177" s="105" t="s">
        <v>480</v>
      </c>
      <c r="L177" s="99" t="s">
        <v>481</v>
      </c>
      <c r="M177" s="99" t="s">
        <v>482</v>
      </c>
    </row>
    <row r="178" spans="1:13" ht="19.899999999999999" customHeight="1" x14ac:dyDescent="0.3">
      <c r="A178" s="134">
        <v>45</v>
      </c>
      <c r="B178" s="135"/>
      <c r="C178" s="61" t="s">
        <v>59</v>
      </c>
      <c r="D178" s="96">
        <v>20</v>
      </c>
      <c r="E178" s="97"/>
      <c r="F178" s="98"/>
      <c r="G178" s="98"/>
      <c r="H178" s="98"/>
      <c r="I178" s="79"/>
      <c r="J178" s="79"/>
      <c r="K178" s="79"/>
      <c r="L178" s="80"/>
      <c r="M178" s="80"/>
    </row>
    <row r="179" spans="1:13" s="3" customFormat="1" ht="103.5" x14ac:dyDescent="0.25">
      <c r="A179" s="93"/>
      <c r="B179" s="92" t="s">
        <v>95</v>
      </c>
      <c r="C179" s="70" t="s">
        <v>483</v>
      </c>
      <c r="D179" s="71">
        <v>5</v>
      </c>
      <c r="E179" s="71" t="s">
        <v>673</v>
      </c>
      <c r="F179" s="71"/>
      <c r="G179" s="71"/>
      <c r="H179" s="71"/>
      <c r="I179" s="105" t="s">
        <v>484</v>
      </c>
      <c r="J179" s="105" t="s">
        <v>485</v>
      </c>
      <c r="K179" s="105" t="s">
        <v>480</v>
      </c>
      <c r="L179" s="99" t="s">
        <v>448</v>
      </c>
      <c r="M179" s="99" t="s">
        <v>385</v>
      </c>
    </row>
    <row r="180" spans="1:13" s="3" customFormat="1" ht="138" x14ac:dyDescent="0.25">
      <c r="A180" s="93"/>
      <c r="B180" s="92" t="s">
        <v>102</v>
      </c>
      <c r="C180" s="70" t="s">
        <v>486</v>
      </c>
      <c r="D180" s="71">
        <v>5</v>
      </c>
      <c r="E180" s="71" t="s">
        <v>674</v>
      </c>
      <c r="F180" s="71"/>
      <c r="G180" s="71"/>
      <c r="H180" s="71"/>
      <c r="I180" s="105" t="s">
        <v>487</v>
      </c>
      <c r="J180" s="105" t="s">
        <v>485</v>
      </c>
      <c r="K180" s="105" t="s">
        <v>488</v>
      </c>
      <c r="L180" s="99" t="s">
        <v>481</v>
      </c>
      <c r="M180" s="99" t="s">
        <v>482</v>
      </c>
    </row>
    <row r="181" spans="1:13" s="3" customFormat="1" ht="103.5" x14ac:dyDescent="0.25">
      <c r="A181" s="93"/>
      <c r="B181" s="92" t="s">
        <v>105</v>
      </c>
      <c r="C181" s="70" t="s">
        <v>489</v>
      </c>
      <c r="D181" s="71">
        <v>5</v>
      </c>
      <c r="E181" s="71" t="s">
        <v>675</v>
      </c>
      <c r="F181" s="71"/>
      <c r="G181" s="71"/>
      <c r="H181" s="71"/>
      <c r="I181" s="105" t="s">
        <v>490</v>
      </c>
      <c r="J181" s="105" t="s">
        <v>485</v>
      </c>
      <c r="K181" s="105" t="s">
        <v>480</v>
      </c>
      <c r="L181" s="99" t="s">
        <v>481</v>
      </c>
      <c r="M181" s="99" t="s">
        <v>482</v>
      </c>
    </row>
    <row r="182" spans="1:13" s="3" customFormat="1" ht="86.25" x14ac:dyDescent="0.25">
      <c r="A182" s="93"/>
      <c r="B182" s="92" t="s">
        <v>131</v>
      </c>
      <c r="C182" s="70" t="s">
        <v>491</v>
      </c>
      <c r="D182" s="71">
        <v>5</v>
      </c>
      <c r="E182" s="119" t="s">
        <v>678</v>
      </c>
      <c r="G182" s="71"/>
      <c r="H182" s="71"/>
      <c r="I182" s="105" t="s">
        <v>492</v>
      </c>
      <c r="J182" s="105" t="s">
        <v>493</v>
      </c>
      <c r="K182" s="105" t="s">
        <v>494</v>
      </c>
      <c r="L182" s="99" t="s">
        <v>481</v>
      </c>
      <c r="M182" s="99" t="s">
        <v>482</v>
      </c>
    </row>
    <row r="183" spans="1:13" ht="19.899999999999999" customHeight="1" x14ac:dyDescent="0.3">
      <c r="A183" s="134">
        <v>46</v>
      </c>
      <c r="B183" s="135"/>
      <c r="C183" s="76" t="s">
        <v>60</v>
      </c>
      <c r="D183" s="62">
        <v>7</v>
      </c>
      <c r="E183" s="77"/>
      <c r="F183" s="78"/>
      <c r="G183" s="78"/>
      <c r="H183" s="78"/>
      <c r="I183" s="79"/>
      <c r="J183" s="79"/>
      <c r="K183" s="79"/>
      <c r="L183" s="80"/>
      <c r="M183" s="80"/>
    </row>
    <row r="184" spans="1:13" s="3" customFormat="1" ht="69" x14ac:dyDescent="0.25">
      <c r="A184" s="93"/>
      <c r="B184" s="92" t="s">
        <v>95</v>
      </c>
      <c r="C184" s="70" t="s">
        <v>495</v>
      </c>
      <c r="D184" s="71">
        <v>2</v>
      </c>
      <c r="E184" s="71" t="s">
        <v>676</v>
      </c>
      <c r="F184" s="71" t="s">
        <v>677</v>
      </c>
      <c r="G184" s="71"/>
      <c r="H184" s="71"/>
      <c r="I184" s="105" t="s">
        <v>496</v>
      </c>
      <c r="J184" s="105" t="s">
        <v>497</v>
      </c>
      <c r="K184" s="105" t="s">
        <v>498</v>
      </c>
      <c r="L184" s="99" t="s">
        <v>481</v>
      </c>
      <c r="M184" s="99" t="s">
        <v>499</v>
      </c>
    </row>
    <row r="185" spans="1:13" s="3" customFormat="1" ht="69" x14ac:dyDescent="0.25">
      <c r="A185" s="93"/>
      <c r="B185" s="92" t="s">
        <v>102</v>
      </c>
      <c r="C185" s="70" t="s">
        <v>500</v>
      </c>
      <c r="D185" s="71">
        <v>5</v>
      </c>
      <c r="E185" s="71" t="s">
        <v>679</v>
      </c>
      <c r="F185" s="71"/>
      <c r="G185" s="71"/>
      <c r="H185" s="71"/>
      <c r="I185" s="105" t="s">
        <v>496</v>
      </c>
      <c r="J185" s="105" t="s">
        <v>501</v>
      </c>
      <c r="K185" s="105" t="s">
        <v>502</v>
      </c>
      <c r="L185" s="99" t="s">
        <v>481</v>
      </c>
      <c r="M185" s="99" t="s">
        <v>499</v>
      </c>
    </row>
    <row r="186" spans="1:13" ht="19.899999999999999" customHeight="1" x14ac:dyDescent="0.3">
      <c r="A186" s="134"/>
      <c r="B186" s="135"/>
      <c r="C186" s="48" t="s">
        <v>12</v>
      </c>
      <c r="D186" s="115"/>
      <c r="E186" s="116"/>
      <c r="F186" s="117"/>
      <c r="G186" s="117"/>
      <c r="H186" s="117"/>
      <c r="I186" s="82"/>
      <c r="J186" s="82"/>
      <c r="K186" s="82"/>
      <c r="L186" s="83"/>
      <c r="M186" s="83"/>
    </row>
    <row r="187" spans="1:13" ht="19.899999999999999" customHeight="1" x14ac:dyDescent="0.3">
      <c r="A187" s="134">
        <v>47</v>
      </c>
      <c r="B187" s="135"/>
      <c r="C187" s="76" t="s">
        <v>61</v>
      </c>
      <c r="D187" s="62">
        <v>7</v>
      </c>
      <c r="E187" s="63"/>
      <c r="F187" s="64"/>
      <c r="G187" s="64"/>
      <c r="H187" s="64"/>
      <c r="I187" s="85"/>
      <c r="J187" s="85"/>
      <c r="K187" s="85"/>
      <c r="L187" s="86"/>
      <c r="M187" s="86"/>
    </row>
    <row r="188" spans="1:13" s="3" customFormat="1" ht="86.25" x14ac:dyDescent="0.25">
      <c r="A188" s="68"/>
      <c r="B188" s="69" t="s">
        <v>95</v>
      </c>
      <c r="C188" s="70" t="s">
        <v>503</v>
      </c>
      <c r="D188" s="71">
        <v>5</v>
      </c>
      <c r="E188" s="71" t="s">
        <v>680</v>
      </c>
      <c r="F188" s="71"/>
      <c r="G188" s="71"/>
      <c r="H188" s="71"/>
      <c r="I188" s="105" t="s">
        <v>504</v>
      </c>
      <c r="J188" s="105" t="s">
        <v>505</v>
      </c>
      <c r="K188" s="105" t="s">
        <v>506</v>
      </c>
      <c r="L188" s="99" t="s">
        <v>397</v>
      </c>
      <c r="M188" s="99" t="s">
        <v>385</v>
      </c>
    </row>
    <row r="189" spans="1:13" s="3" customFormat="1" ht="120.75" x14ac:dyDescent="0.25">
      <c r="A189" s="68"/>
      <c r="B189" s="69" t="s">
        <v>102</v>
      </c>
      <c r="C189" s="70" t="s">
        <v>507</v>
      </c>
      <c r="D189" s="110">
        <v>1</v>
      </c>
      <c r="E189" s="71" t="s">
        <v>681</v>
      </c>
      <c r="F189" s="71" t="s">
        <v>508</v>
      </c>
      <c r="G189" s="71"/>
      <c r="H189" s="71"/>
      <c r="I189" s="105" t="s">
        <v>509</v>
      </c>
      <c r="J189" s="105" t="s">
        <v>505</v>
      </c>
      <c r="K189" s="105" t="s">
        <v>506</v>
      </c>
      <c r="L189" s="99" t="s">
        <v>397</v>
      </c>
      <c r="M189" s="99" t="s">
        <v>385</v>
      </c>
    </row>
    <row r="190" spans="1:13" s="3" customFormat="1" ht="86.25" x14ac:dyDescent="0.25">
      <c r="A190" s="93"/>
      <c r="B190" s="69" t="s">
        <v>105</v>
      </c>
      <c r="C190" s="70" t="s">
        <v>510</v>
      </c>
      <c r="D190" s="71">
        <v>1</v>
      </c>
      <c r="E190" s="71" t="s">
        <v>682</v>
      </c>
      <c r="F190" s="71" t="s">
        <v>683</v>
      </c>
      <c r="G190" s="71"/>
      <c r="H190" s="71"/>
      <c r="I190" s="105" t="s">
        <v>511</v>
      </c>
      <c r="J190" s="105" t="s">
        <v>512</v>
      </c>
      <c r="K190" s="105" t="s">
        <v>513</v>
      </c>
      <c r="L190" s="99" t="s">
        <v>397</v>
      </c>
      <c r="M190" s="99" t="s">
        <v>385</v>
      </c>
    </row>
    <row r="191" spans="1:13" ht="19.899999999999999" customHeight="1" x14ac:dyDescent="0.3">
      <c r="A191" s="134">
        <v>48</v>
      </c>
      <c r="B191" s="135"/>
      <c r="C191" s="76" t="s">
        <v>62</v>
      </c>
      <c r="D191" s="96">
        <v>25</v>
      </c>
      <c r="E191" s="97"/>
      <c r="F191" s="98"/>
      <c r="G191" s="98"/>
      <c r="H191" s="98"/>
      <c r="I191" s="79"/>
      <c r="J191" s="79"/>
      <c r="K191" s="79"/>
      <c r="L191" s="80"/>
      <c r="M191" s="80"/>
    </row>
    <row r="192" spans="1:13" s="3" customFormat="1" ht="103.5" x14ac:dyDescent="0.25">
      <c r="A192" s="93"/>
      <c r="B192" s="92" t="s">
        <v>95</v>
      </c>
      <c r="C192" s="70" t="s">
        <v>514</v>
      </c>
      <c r="D192" s="71">
        <v>5</v>
      </c>
      <c r="E192" s="71" t="s">
        <v>684</v>
      </c>
      <c r="F192" s="71"/>
      <c r="G192" s="81"/>
      <c r="H192" s="81"/>
      <c r="I192" s="105" t="s">
        <v>515</v>
      </c>
      <c r="J192" s="105" t="s">
        <v>516</v>
      </c>
      <c r="K192" s="105" t="s">
        <v>517</v>
      </c>
      <c r="L192" s="99" t="s">
        <v>397</v>
      </c>
      <c r="M192" s="99" t="s">
        <v>385</v>
      </c>
    </row>
    <row r="193" spans="1:13" s="3" customFormat="1" ht="120.75" x14ac:dyDescent="0.25">
      <c r="A193" s="93"/>
      <c r="B193" s="92" t="s">
        <v>102</v>
      </c>
      <c r="C193" s="70" t="s">
        <v>518</v>
      </c>
      <c r="D193" s="71">
        <v>5</v>
      </c>
      <c r="E193" s="71" t="s">
        <v>685</v>
      </c>
      <c r="F193" s="71"/>
      <c r="G193" s="81"/>
      <c r="H193" s="81"/>
      <c r="I193" s="105" t="s">
        <v>519</v>
      </c>
      <c r="J193" s="105" t="s">
        <v>516</v>
      </c>
      <c r="K193" s="105" t="s">
        <v>520</v>
      </c>
      <c r="L193" s="99" t="s">
        <v>521</v>
      </c>
      <c r="M193" s="99" t="s">
        <v>482</v>
      </c>
    </row>
    <row r="194" spans="1:13" s="3" customFormat="1" ht="120.75" x14ac:dyDescent="0.25">
      <c r="A194" s="93"/>
      <c r="B194" s="92" t="s">
        <v>105</v>
      </c>
      <c r="C194" s="70" t="s">
        <v>522</v>
      </c>
      <c r="D194" s="71">
        <v>1</v>
      </c>
      <c r="E194" s="71" t="s">
        <v>686</v>
      </c>
      <c r="F194" s="71" t="s">
        <v>687</v>
      </c>
      <c r="G194" s="81"/>
      <c r="H194" s="81"/>
      <c r="I194" s="105" t="s">
        <v>523</v>
      </c>
      <c r="J194" s="105" t="s">
        <v>512</v>
      </c>
      <c r="K194" s="105" t="s">
        <v>524</v>
      </c>
      <c r="L194" s="99" t="s">
        <v>521</v>
      </c>
      <c r="M194" s="99" t="s">
        <v>385</v>
      </c>
    </row>
    <row r="195" spans="1:13" s="3" customFormat="1" ht="120.75" x14ac:dyDescent="0.25">
      <c r="A195" s="93"/>
      <c r="B195" s="92" t="s">
        <v>131</v>
      </c>
      <c r="C195" s="70" t="s">
        <v>525</v>
      </c>
      <c r="D195" s="71">
        <v>5</v>
      </c>
      <c r="E195" s="71" t="s">
        <v>688</v>
      </c>
      <c r="F195" s="71"/>
      <c r="G195" s="81"/>
      <c r="H195" s="81"/>
      <c r="I195" s="105" t="s">
        <v>526</v>
      </c>
      <c r="J195" s="105" t="s">
        <v>527</v>
      </c>
      <c r="K195" s="105" t="s">
        <v>524</v>
      </c>
      <c r="L195" s="99" t="s">
        <v>521</v>
      </c>
      <c r="M195" s="99" t="s">
        <v>385</v>
      </c>
    </row>
    <row r="196" spans="1:13" s="3" customFormat="1" ht="155.25" x14ac:dyDescent="0.25">
      <c r="A196" s="93"/>
      <c r="B196" s="92" t="s">
        <v>197</v>
      </c>
      <c r="C196" s="70" t="s">
        <v>528</v>
      </c>
      <c r="D196" s="110">
        <v>4</v>
      </c>
      <c r="E196" s="71" t="s">
        <v>689</v>
      </c>
      <c r="F196" s="71" t="s">
        <v>529</v>
      </c>
      <c r="G196" s="71"/>
      <c r="H196" s="71"/>
      <c r="I196" s="105" t="s">
        <v>530</v>
      </c>
      <c r="J196" s="105" t="s">
        <v>531</v>
      </c>
      <c r="K196" s="105" t="s">
        <v>532</v>
      </c>
      <c r="L196" s="99" t="s">
        <v>521</v>
      </c>
      <c r="M196" s="99" t="s">
        <v>385</v>
      </c>
    </row>
    <row r="197" spans="1:13" s="3" customFormat="1" ht="120.75" x14ac:dyDescent="0.25">
      <c r="A197" s="93"/>
      <c r="B197" s="92" t="s">
        <v>338</v>
      </c>
      <c r="C197" s="70" t="s">
        <v>533</v>
      </c>
      <c r="D197" s="71">
        <v>5</v>
      </c>
      <c r="E197" s="71" t="s">
        <v>690</v>
      </c>
      <c r="F197" s="71"/>
      <c r="G197" s="71"/>
      <c r="H197" s="71"/>
      <c r="I197" s="105" t="s">
        <v>534</v>
      </c>
      <c r="J197" s="105" t="s">
        <v>535</v>
      </c>
      <c r="K197" s="105" t="s">
        <v>536</v>
      </c>
      <c r="L197" s="99"/>
      <c r="M197" s="99"/>
    </row>
    <row r="198" spans="1:13" s="3" customFormat="1" ht="30" customHeight="1" x14ac:dyDescent="0.25">
      <c r="A198" s="4"/>
      <c r="B198" s="4"/>
      <c r="C198" s="5"/>
      <c r="D198" s="6"/>
      <c r="E198" s="6"/>
      <c r="F198" s="7"/>
      <c r="G198" s="7"/>
      <c r="H198" s="7"/>
      <c r="I198" s="8"/>
      <c r="J198" s="8"/>
      <c r="K198" s="8"/>
      <c r="L198" s="9"/>
      <c r="M198" s="9"/>
    </row>
    <row r="199" spans="1:13" s="3" customFormat="1" ht="30" hidden="1" customHeight="1" x14ac:dyDescent="0.25">
      <c r="C199" s="10" t="s">
        <v>537</v>
      </c>
      <c r="D199" s="40">
        <v>4.8583999999999996</v>
      </c>
      <c r="E199" s="11">
        <v>3.92</v>
      </c>
      <c r="F199" s="6"/>
      <c r="G199" s="6"/>
      <c r="H199" s="6"/>
      <c r="I199" s="8"/>
      <c r="J199" s="8"/>
      <c r="K199" s="8"/>
      <c r="L199" s="9"/>
      <c r="M199" s="9"/>
    </row>
    <row r="200" spans="1:13" s="3" customFormat="1" ht="30" hidden="1" customHeight="1" x14ac:dyDescent="0.25">
      <c r="C200" s="10" t="s">
        <v>538</v>
      </c>
      <c r="D200" s="136" t="s">
        <v>539</v>
      </c>
      <c r="E200" s="136"/>
      <c r="F200" s="6"/>
      <c r="G200" s="6"/>
      <c r="H200" s="6"/>
      <c r="I200" s="8"/>
      <c r="J200" s="8"/>
      <c r="K200" s="8"/>
      <c r="L200" s="9"/>
      <c r="M200" s="9"/>
    </row>
  </sheetData>
  <mergeCells count="76">
    <mergeCell ref="A186:B186"/>
    <mergeCell ref="A187:B187"/>
    <mergeCell ref="A191:B191"/>
    <mergeCell ref="D200:E200"/>
    <mergeCell ref="A171:B171"/>
    <mergeCell ref="A174:B174"/>
    <mergeCell ref="A175:B175"/>
    <mergeCell ref="A176:B176"/>
    <mergeCell ref="A178:B178"/>
    <mergeCell ref="A183:B183"/>
    <mergeCell ref="A168:B168"/>
    <mergeCell ref="A137:B137"/>
    <mergeCell ref="A141:B141"/>
    <mergeCell ref="A143:B143"/>
    <mergeCell ref="A149:B149"/>
    <mergeCell ref="A150:B150"/>
    <mergeCell ref="A156:B156"/>
    <mergeCell ref="A157:B157"/>
    <mergeCell ref="A158:B158"/>
    <mergeCell ref="A161:B161"/>
    <mergeCell ref="A164:B164"/>
    <mergeCell ref="A165:B165"/>
    <mergeCell ref="A132:B132"/>
    <mergeCell ref="A97:B97"/>
    <mergeCell ref="A98:B98"/>
    <mergeCell ref="A101:B101"/>
    <mergeCell ref="A104:B104"/>
    <mergeCell ref="A107:B107"/>
    <mergeCell ref="A110:B110"/>
    <mergeCell ref="A113:B113"/>
    <mergeCell ref="A116:B116"/>
    <mergeCell ref="A123:B123"/>
    <mergeCell ref="A130:B130"/>
    <mergeCell ref="A131:B131"/>
    <mergeCell ref="A94:B94"/>
    <mergeCell ref="A66:B66"/>
    <mergeCell ref="A72:B72"/>
    <mergeCell ref="A75:B75"/>
    <mergeCell ref="A76:B76"/>
    <mergeCell ref="A79:B79"/>
    <mergeCell ref="A81:B81"/>
    <mergeCell ref="A83:B83"/>
    <mergeCell ref="A84:B84"/>
    <mergeCell ref="A85:B85"/>
    <mergeCell ref="A88:B88"/>
    <mergeCell ref="A92:B92"/>
    <mergeCell ref="A20:B20"/>
    <mergeCell ref="A22:B22"/>
    <mergeCell ref="A64:B64"/>
    <mergeCell ref="A29:B29"/>
    <mergeCell ref="A34:B34"/>
    <mergeCell ref="A39:B39"/>
    <mergeCell ref="A44:B44"/>
    <mergeCell ref="A47:B47"/>
    <mergeCell ref="A48:B48"/>
    <mergeCell ref="A53:B53"/>
    <mergeCell ref="A55:B55"/>
    <mergeCell ref="A56:B56"/>
    <mergeCell ref="A57:B57"/>
    <mergeCell ref="A60:B60"/>
    <mergeCell ref="A25:B25"/>
    <mergeCell ref="C2:C3"/>
    <mergeCell ref="D2:D3"/>
    <mergeCell ref="E2:E3"/>
    <mergeCell ref="H2:H3"/>
    <mergeCell ref="I2:M2"/>
    <mergeCell ref="F2:F3"/>
    <mergeCell ref="G2:G3"/>
    <mergeCell ref="A13:B13"/>
    <mergeCell ref="A16:B16"/>
    <mergeCell ref="A19:B19"/>
    <mergeCell ref="A10:B10"/>
    <mergeCell ref="A2:B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paperSize="9" scale="1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CC3C-7BCB-4FF9-AFD2-D2A76F15C434}">
  <sheetPr>
    <tabColor rgb="FF00B050"/>
  </sheetPr>
  <dimension ref="A1:M85"/>
  <sheetViews>
    <sheetView showGridLines="0" showRowColHeaders="0" zoomScale="107" zoomScaleNormal="100" zoomScaleSheetLayoutView="110" workbookViewId="0">
      <pane xSplit="4" ySplit="2" topLeftCell="AE34" activePane="bottomRight" state="frozen"/>
      <selection pane="topRight" activeCell="E1" sqref="E1"/>
      <selection pane="bottomLeft" activeCell="A3" sqref="A3"/>
      <selection pane="bottomRight" sqref="A1:D1"/>
    </sheetView>
  </sheetViews>
  <sheetFormatPr defaultColWidth="8.7109375" defaultRowHeight="14.25" zeroHeight="1" x14ac:dyDescent="0.2"/>
  <cols>
    <col min="1" max="1" width="5" style="1" customWidth="1"/>
    <col min="2" max="2" width="60.42578125" style="1" customWidth="1"/>
    <col min="3" max="3" width="8.5703125" style="14" bestFit="1" customWidth="1"/>
    <col min="4" max="4" width="12.7109375" style="1" customWidth="1"/>
    <col min="5" max="5" width="0.7109375" style="1" customWidth="1"/>
    <col min="6" max="8" width="8.7109375" style="37"/>
    <col min="9" max="9" width="10.42578125" style="37" bestFit="1" customWidth="1"/>
    <col min="10" max="13" width="8.7109375" style="37"/>
    <col min="14" max="16384" width="8.7109375" style="1"/>
  </cols>
  <sheetData>
    <row r="1" spans="1:10" s="1" customFormat="1" ht="18" x14ac:dyDescent="0.25">
      <c r="A1" s="142" t="s">
        <v>549</v>
      </c>
      <c r="B1" s="142"/>
      <c r="C1" s="142"/>
      <c r="D1" s="142"/>
      <c r="F1" s="143" t="s">
        <v>81</v>
      </c>
      <c r="G1" s="143"/>
      <c r="H1" s="143"/>
      <c r="I1" s="143"/>
      <c r="J1" s="143"/>
    </row>
    <row r="2" spans="1:10" s="16" customFormat="1" ht="18" x14ac:dyDescent="0.25">
      <c r="A2" s="144" t="s">
        <v>2</v>
      </c>
      <c r="B2" s="144"/>
      <c r="C2" s="17" t="s">
        <v>13</v>
      </c>
      <c r="D2" s="15" t="s">
        <v>63</v>
      </c>
      <c r="F2" s="143"/>
      <c r="G2" s="143"/>
      <c r="H2" s="143"/>
      <c r="I2" s="143"/>
      <c r="J2" s="143"/>
    </row>
    <row r="3" spans="1:10" s="1" customFormat="1" x14ac:dyDescent="0.2">
      <c r="A3" s="21" t="s">
        <v>64</v>
      </c>
      <c r="B3" s="20"/>
      <c r="C3" s="28">
        <f>C4+C9+C17</f>
        <v>147</v>
      </c>
      <c r="D3" s="22">
        <f>D4+D9+D17</f>
        <v>0.23148176470588239</v>
      </c>
      <c r="F3" s="39"/>
      <c r="G3" s="39"/>
    </row>
    <row r="4" spans="1:10" s="1" customFormat="1" x14ac:dyDescent="0.2">
      <c r="A4" s="25"/>
      <c r="B4" s="23" t="s">
        <v>1</v>
      </c>
      <c r="C4" s="30">
        <f>SUM(C5:C8)</f>
        <v>32</v>
      </c>
      <c r="D4" s="31">
        <f>SUM(D5:D8)</f>
        <v>5.0390588235294118E-2</v>
      </c>
      <c r="F4" s="39"/>
      <c r="G4" s="39"/>
    </row>
    <row r="5" spans="1:10" s="1" customFormat="1" x14ac:dyDescent="0.2">
      <c r="A5" s="26"/>
      <c r="B5" s="34" t="s">
        <v>14</v>
      </c>
      <c r="C5" s="35">
        <f>VLOOKUP(B5,RUMUSAN!$C$4:$M$197,2,FALSE)</f>
        <v>9</v>
      </c>
      <c r="D5" s="29">
        <f t="shared" ref="D5:D8" si="0">(C5/170)*26.77%</f>
        <v>1.4172352941176469E-2</v>
      </c>
      <c r="F5" s="39"/>
      <c r="G5" s="39"/>
    </row>
    <row r="6" spans="1:10" s="1" customFormat="1" x14ac:dyDescent="0.2">
      <c r="A6" s="26"/>
      <c r="B6" s="34" t="s">
        <v>15</v>
      </c>
      <c r="C6" s="35">
        <f>VLOOKUP(B6,RUMUSAN!$C$4:$M$197,2,FALSE)</f>
        <v>9</v>
      </c>
      <c r="D6" s="29">
        <f t="shared" si="0"/>
        <v>1.4172352941176469E-2</v>
      </c>
      <c r="F6" s="39"/>
      <c r="G6" s="39"/>
    </row>
    <row r="7" spans="1:10" s="1" customFormat="1" x14ac:dyDescent="0.2">
      <c r="A7" s="26"/>
      <c r="B7" s="34" t="s">
        <v>16</v>
      </c>
      <c r="C7" s="35">
        <f>VLOOKUP(B7,RUMUSAN!$C$4:$M$197,2,FALSE)</f>
        <v>9</v>
      </c>
      <c r="D7" s="29">
        <f t="shared" si="0"/>
        <v>1.4172352941176469E-2</v>
      </c>
      <c r="F7" s="39"/>
      <c r="G7" s="39"/>
    </row>
    <row r="8" spans="1:10" s="1" customFormat="1" x14ac:dyDescent="0.2">
      <c r="A8" s="26"/>
      <c r="B8" s="34" t="s">
        <v>17</v>
      </c>
      <c r="C8" s="35">
        <f>VLOOKUP(B8,RUMUSAN!$C$4:$M$197,2,FALSE)</f>
        <v>5</v>
      </c>
      <c r="D8" s="29">
        <f t="shared" si="0"/>
        <v>7.8735294117647063E-3</v>
      </c>
      <c r="F8" s="39"/>
      <c r="G8" s="39"/>
    </row>
    <row r="9" spans="1:10" s="1" customFormat="1" x14ac:dyDescent="0.2">
      <c r="A9" s="26"/>
      <c r="B9" s="23" t="s">
        <v>0</v>
      </c>
      <c r="C9" s="30">
        <f>SUM(C10:C16)</f>
        <v>92</v>
      </c>
      <c r="D9" s="31">
        <f>SUM(D10:D16)</f>
        <v>0.14487294117647059</v>
      </c>
      <c r="F9" s="39"/>
      <c r="G9" s="39"/>
    </row>
    <row r="10" spans="1:10" s="1" customFormat="1" x14ac:dyDescent="0.2">
      <c r="A10" s="26"/>
      <c r="B10" s="36" t="s">
        <v>18</v>
      </c>
      <c r="C10" s="35">
        <f>VLOOKUP(B10,RUMUSAN!$C$4:$M$197,2,FALSE)</f>
        <v>5</v>
      </c>
      <c r="D10" s="29">
        <f t="shared" ref="D10:D19" si="1">(C10/170)*26.77%</f>
        <v>7.8735294117647063E-3</v>
      </c>
      <c r="F10" s="39"/>
      <c r="G10" s="39"/>
    </row>
    <row r="11" spans="1:10" s="1" customFormat="1" x14ac:dyDescent="0.2">
      <c r="A11" s="26"/>
      <c r="B11" s="34" t="s">
        <v>19</v>
      </c>
      <c r="C11" s="35">
        <f>VLOOKUP(B11,RUMUSAN!$C$4:$M$197,2,FALSE)</f>
        <v>10</v>
      </c>
      <c r="D11" s="29">
        <f t="shared" si="1"/>
        <v>1.5747058823529413E-2</v>
      </c>
      <c r="F11" s="39"/>
      <c r="G11" s="39"/>
    </row>
    <row r="12" spans="1:10" s="1" customFormat="1" x14ac:dyDescent="0.2">
      <c r="A12" s="26"/>
      <c r="B12" s="34" t="s">
        <v>20</v>
      </c>
      <c r="C12" s="35">
        <f>VLOOKUP(B12,RUMUSAN!$C$4:$M$197,2,FALSE)</f>
        <v>15</v>
      </c>
      <c r="D12" s="29">
        <f t="shared" si="1"/>
        <v>2.3620588235294119E-2</v>
      </c>
      <c r="F12" s="39"/>
      <c r="G12" s="39"/>
    </row>
    <row r="13" spans="1:10" s="1" customFormat="1" x14ac:dyDescent="0.2">
      <c r="A13" s="26"/>
      <c r="B13" s="34" t="s">
        <v>21</v>
      </c>
      <c r="C13" s="35">
        <f>VLOOKUP(B13,RUMUSAN!$C$4:$M$197,2,FALSE)</f>
        <v>18</v>
      </c>
      <c r="D13" s="29">
        <f t="shared" si="1"/>
        <v>2.8344705882352939E-2</v>
      </c>
      <c r="F13" s="39"/>
      <c r="G13" s="39"/>
    </row>
    <row r="14" spans="1:10" s="1" customFormat="1" x14ac:dyDescent="0.2">
      <c r="A14" s="26"/>
      <c r="B14" s="34" t="s">
        <v>22</v>
      </c>
      <c r="C14" s="35">
        <f>VLOOKUP(B14,RUMUSAN!$C$4:$M$197,2,FALSE)</f>
        <v>18</v>
      </c>
      <c r="D14" s="29">
        <f t="shared" si="1"/>
        <v>2.8344705882352939E-2</v>
      </c>
      <c r="F14" s="39"/>
      <c r="G14" s="39"/>
    </row>
    <row r="15" spans="1:10" s="1" customFormat="1" x14ac:dyDescent="0.2">
      <c r="A15" s="26"/>
      <c r="B15" s="34" t="s">
        <v>23</v>
      </c>
      <c r="C15" s="35">
        <f>VLOOKUP(B15,RUMUSAN!$C$4:$M$197,2,FALSE)</f>
        <v>20</v>
      </c>
      <c r="D15" s="29">
        <f t="shared" si="1"/>
        <v>3.1494117647058825E-2</v>
      </c>
      <c r="F15" s="39"/>
      <c r="G15" s="39"/>
    </row>
    <row r="16" spans="1:10" s="1" customFormat="1" x14ac:dyDescent="0.2">
      <c r="A16" s="26"/>
      <c r="B16" s="34" t="s">
        <v>24</v>
      </c>
      <c r="C16" s="35">
        <f>VLOOKUP(B16,RUMUSAN!$C$4:$M$197,2,FALSE)</f>
        <v>6</v>
      </c>
      <c r="D16" s="29">
        <f t="shared" si="1"/>
        <v>9.4482352941176462E-3</v>
      </c>
      <c r="F16" s="39"/>
      <c r="G16" s="39"/>
    </row>
    <row r="17" spans="1:7" s="1" customFormat="1" x14ac:dyDescent="0.2">
      <c r="A17" s="26"/>
      <c r="B17" s="23" t="s">
        <v>3</v>
      </c>
      <c r="C17" s="30">
        <f>SUM(C18:C19)</f>
        <v>23</v>
      </c>
      <c r="D17" s="31">
        <f>SUM(D18:D19)</f>
        <v>3.6218235294117648E-2</v>
      </c>
      <c r="F17" s="39"/>
      <c r="G17" s="39"/>
    </row>
    <row r="18" spans="1:7" s="1" customFormat="1" x14ac:dyDescent="0.2">
      <c r="A18" s="26"/>
      <c r="B18" s="34" t="s">
        <v>25</v>
      </c>
      <c r="C18" s="35">
        <f>VLOOKUP(B18,RUMUSAN!$C$4:$M$197,2,FALSE)</f>
        <v>18</v>
      </c>
      <c r="D18" s="29">
        <f t="shared" si="1"/>
        <v>2.8344705882352939E-2</v>
      </c>
      <c r="F18" s="39"/>
      <c r="G18" s="39"/>
    </row>
    <row r="19" spans="1:7" s="1" customFormat="1" x14ac:dyDescent="0.2">
      <c r="A19" s="27"/>
      <c r="B19" s="34" t="s">
        <v>26</v>
      </c>
      <c r="C19" s="35">
        <f>VLOOKUP(B19,RUMUSAN!$C$4:$M$197,2,FALSE)</f>
        <v>5</v>
      </c>
      <c r="D19" s="29">
        <f t="shared" si="1"/>
        <v>7.8735294117647063E-3</v>
      </c>
      <c r="F19" s="39"/>
      <c r="G19" s="39"/>
    </row>
    <row r="20" spans="1:7" s="1" customFormat="1" x14ac:dyDescent="0.2">
      <c r="A20" s="21" t="s">
        <v>66</v>
      </c>
      <c r="B20" s="20"/>
      <c r="C20" s="28">
        <f>C21+C27</f>
        <v>76</v>
      </c>
      <c r="D20" s="22">
        <f>D21+D27</f>
        <v>0.1197223529411765</v>
      </c>
      <c r="F20" s="39"/>
      <c r="G20" s="39"/>
    </row>
    <row r="21" spans="1:7" s="1" customFormat="1" x14ac:dyDescent="0.2">
      <c r="A21" s="25"/>
      <c r="B21" s="23" t="s">
        <v>4</v>
      </c>
      <c r="C21" s="30">
        <f>SUM(C22:C26)</f>
        <v>63</v>
      </c>
      <c r="D21" s="31">
        <f>SUM(D22:D26)</f>
        <v>9.924352941176473E-2</v>
      </c>
      <c r="F21" s="39"/>
      <c r="G21" s="39"/>
    </row>
    <row r="22" spans="1:7" s="1" customFormat="1" x14ac:dyDescent="0.2">
      <c r="A22" s="26"/>
      <c r="B22" s="34" t="s">
        <v>27</v>
      </c>
      <c r="C22" s="35">
        <f>VLOOKUP(B22,RUMUSAN!$C$4:$M$197,2,FALSE)</f>
        <v>10</v>
      </c>
      <c r="D22" s="29">
        <f t="shared" ref="D22:D26" si="2">(C22/85)*13.39%</f>
        <v>1.5752941176470591E-2</v>
      </c>
      <c r="F22" s="39"/>
      <c r="G22" s="39"/>
    </row>
    <row r="23" spans="1:7" s="1" customFormat="1" x14ac:dyDescent="0.2">
      <c r="A23" s="26"/>
      <c r="B23" s="34" t="s">
        <v>28</v>
      </c>
      <c r="C23" s="35">
        <f>VLOOKUP(B23,RUMUSAN!$C$4:$M$197,2,FALSE)</f>
        <v>13</v>
      </c>
      <c r="D23" s="29">
        <f t="shared" si="2"/>
        <v>2.0478823529411768E-2</v>
      </c>
      <c r="F23" s="39"/>
      <c r="G23" s="39"/>
    </row>
    <row r="24" spans="1:7" s="1" customFormat="1" x14ac:dyDescent="0.2">
      <c r="A24" s="26"/>
      <c r="B24" s="34" t="s">
        <v>29</v>
      </c>
      <c r="C24" s="35">
        <f>VLOOKUP(B24,RUMUSAN!$C$4:$M$197,2,FALSE)</f>
        <v>5</v>
      </c>
      <c r="D24" s="29">
        <f t="shared" si="2"/>
        <v>7.8764705882352955E-3</v>
      </c>
      <c r="F24" s="39"/>
      <c r="G24" s="39"/>
    </row>
    <row r="25" spans="1:7" s="1" customFormat="1" x14ac:dyDescent="0.2">
      <c r="A25" s="26"/>
      <c r="B25" s="34" t="s">
        <v>30</v>
      </c>
      <c r="C25" s="35">
        <f>VLOOKUP(B25,RUMUSAN!$C$4:$M$197,2,FALSE)</f>
        <v>25</v>
      </c>
      <c r="D25" s="29">
        <f t="shared" si="2"/>
        <v>3.9382352941176479E-2</v>
      </c>
      <c r="F25" s="39"/>
      <c r="G25" s="39"/>
    </row>
    <row r="26" spans="1:7" s="1" customFormat="1" x14ac:dyDescent="0.2">
      <c r="A26" s="26"/>
      <c r="B26" s="34" t="s">
        <v>31</v>
      </c>
      <c r="C26" s="35">
        <f>VLOOKUP(B26,RUMUSAN!$C$4:$M$197,2,FALSE)</f>
        <v>10</v>
      </c>
      <c r="D26" s="29">
        <f t="shared" si="2"/>
        <v>1.5752941176470591E-2</v>
      </c>
      <c r="F26" s="39"/>
      <c r="G26" s="39"/>
    </row>
    <row r="27" spans="1:7" s="1" customFormat="1" x14ac:dyDescent="0.2">
      <c r="A27" s="26"/>
      <c r="B27" s="23" t="s">
        <v>5</v>
      </c>
      <c r="C27" s="30">
        <f>SUM(C28:C30)</f>
        <v>13</v>
      </c>
      <c r="D27" s="31">
        <f>SUM(D28:D30)</f>
        <v>2.0478823529411768E-2</v>
      </c>
      <c r="F27" s="39"/>
      <c r="G27" s="39"/>
    </row>
    <row r="28" spans="1:7" s="1" customFormat="1" x14ac:dyDescent="0.2">
      <c r="A28" s="26"/>
      <c r="B28" s="34" t="s">
        <v>32</v>
      </c>
      <c r="C28" s="35">
        <f>VLOOKUP(B28,RUMUSAN!$C$4:$M$197,2,FALSE)</f>
        <v>8</v>
      </c>
      <c r="D28" s="29">
        <f t="shared" ref="D28:D30" si="3">(C28/85)*13.39%</f>
        <v>1.2602352941176473E-2</v>
      </c>
      <c r="F28" s="39"/>
      <c r="G28" s="39"/>
    </row>
    <row r="29" spans="1:7" s="1" customFormat="1" x14ac:dyDescent="0.2">
      <c r="A29" s="26"/>
      <c r="B29" s="34" t="s">
        <v>33</v>
      </c>
      <c r="C29" s="35">
        <f>VLOOKUP(B29,RUMUSAN!$C$4:$M$197,2,FALSE)</f>
        <v>4</v>
      </c>
      <c r="D29" s="29">
        <f t="shared" si="3"/>
        <v>6.3011764705882363E-3</v>
      </c>
      <c r="F29" s="39"/>
      <c r="G29" s="39"/>
    </row>
    <row r="30" spans="1:7" s="1" customFormat="1" x14ac:dyDescent="0.2">
      <c r="A30" s="27"/>
      <c r="B30" s="34" t="s">
        <v>34</v>
      </c>
      <c r="C30" s="35">
        <f>VLOOKUP(B30,RUMUSAN!$C$4:$M$197,2,FALSE)</f>
        <v>1</v>
      </c>
      <c r="D30" s="29">
        <f t="shared" si="3"/>
        <v>1.5752941176470591E-3</v>
      </c>
      <c r="F30" s="39"/>
      <c r="G30" s="39"/>
    </row>
    <row r="31" spans="1:7" s="1" customFormat="1" x14ac:dyDescent="0.2">
      <c r="A31" s="21" t="s">
        <v>65</v>
      </c>
      <c r="B31" s="20"/>
      <c r="C31" s="28">
        <f>C32+C37</f>
        <v>120</v>
      </c>
      <c r="D31" s="22">
        <f>D32+D37</f>
        <v>0.189</v>
      </c>
      <c r="F31" s="39"/>
      <c r="G31" s="39"/>
    </row>
    <row r="32" spans="1:7" s="1" customFormat="1" x14ac:dyDescent="0.2">
      <c r="A32" s="25"/>
      <c r="B32" s="23" t="s">
        <v>6</v>
      </c>
      <c r="C32" s="30">
        <f>SUM(C33:C36)</f>
        <v>32</v>
      </c>
      <c r="D32" s="31">
        <f>SUM(D33:D36)</f>
        <v>5.04E-2</v>
      </c>
      <c r="F32" s="39"/>
      <c r="G32" s="39"/>
    </row>
    <row r="33" spans="1:7" s="1" customFormat="1" x14ac:dyDescent="0.2">
      <c r="A33" s="26"/>
      <c r="B33" s="34" t="s">
        <v>35</v>
      </c>
      <c r="C33" s="35">
        <f>VLOOKUP(B33,RUMUSAN!$C$4:$M$197,2,FALSE)</f>
        <v>10</v>
      </c>
      <c r="D33" s="29">
        <f t="shared" ref="D33:D45" si="4">(C33/160)*25.2%</f>
        <v>1.575E-2</v>
      </c>
      <c r="F33" s="39"/>
      <c r="G33" s="39"/>
    </row>
    <row r="34" spans="1:7" s="1" customFormat="1" x14ac:dyDescent="0.2">
      <c r="A34" s="26"/>
      <c r="B34" s="34" t="s">
        <v>36</v>
      </c>
      <c r="C34" s="35">
        <f>VLOOKUP(B34,RUMUSAN!$C$4:$M$197,2,FALSE)</f>
        <v>15</v>
      </c>
      <c r="D34" s="29">
        <f t="shared" si="4"/>
        <v>2.3625E-2</v>
      </c>
      <c r="F34" s="39"/>
      <c r="G34" s="39"/>
    </row>
    <row r="35" spans="1:7" s="1" customFormat="1" x14ac:dyDescent="0.2">
      <c r="A35" s="26"/>
      <c r="B35" s="34" t="s">
        <v>37</v>
      </c>
      <c r="C35" s="35">
        <f>VLOOKUP(B35,RUMUSAN!$C$4:$M$197,2,FALSE)</f>
        <v>1</v>
      </c>
      <c r="D35" s="29">
        <f t="shared" si="4"/>
        <v>1.575E-3</v>
      </c>
      <c r="F35" s="39"/>
      <c r="G35" s="39"/>
    </row>
    <row r="36" spans="1:7" s="1" customFormat="1" x14ac:dyDescent="0.2">
      <c r="A36" s="26"/>
      <c r="B36" s="34" t="s">
        <v>38</v>
      </c>
      <c r="C36" s="35">
        <f>VLOOKUP(B36,RUMUSAN!$C$4:$M$197,2,FALSE)</f>
        <v>6</v>
      </c>
      <c r="D36" s="29">
        <f t="shared" si="4"/>
        <v>9.4500000000000001E-3</v>
      </c>
      <c r="F36" s="39"/>
      <c r="G36" s="39"/>
    </row>
    <row r="37" spans="1:7" s="1" customFormat="1" x14ac:dyDescent="0.2">
      <c r="A37" s="26"/>
      <c r="B37" s="23" t="s">
        <v>39</v>
      </c>
      <c r="C37" s="30">
        <f>SUM(C38:C45)</f>
        <v>88</v>
      </c>
      <c r="D37" s="31">
        <f>SUM(D38:D45)</f>
        <v>0.1386</v>
      </c>
      <c r="F37" s="39"/>
      <c r="G37" s="39"/>
    </row>
    <row r="38" spans="1:7" s="1" customFormat="1" x14ac:dyDescent="0.2">
      <c r="A38" s="26"/>
      <c r="B38" s="34" t="s">
        <v>40</v>
      </c>
      <c r="C38" s="35">
        <f>VLOOKUP(B38,RUMUSAN!$C$4:$M$197,2,FALSE)</f>
        <v>10</v>
      </c>
      <c r="D38" s="29">
        <f t="shared" si="4"/>
        <v>1.575E-2</v>
      </c>
      <c r="F38" s="39"/>
      <c r="G38" s="39"/>
    </row>
    <row r="39" spans="1:7" s="1" customFormat="1" x14ac:dyDescent="0.2">
      <c r="A39" s="26"/>
      <c r="B39" s="34" t="s">
        <v>41</v>
      </c>
      <c r="C39" s="35">
        <f>VLOOKUP(B39,RUMUSAN!$C$4:$M$197,2,FALSE)</f>
        <v>4</v>
      </c>
      <c r="D39" s="29">
        <f t="shared" si="4"/>
        <v>6.3E-3</v>
      </c>
      <c r="F39" s="39"/>
      <c r="G39" s="39"/>
    </row>
    <row r="40" spans="1:7" s="1" customFormat="1" x14ac:dyDescent="0.2">
      <c r="A40" s="26"/>
      <c r="B40" s="34" t="s">
        <v>42</v>
      </c>
      <c r="C40" s="35">
        <f>VLOOKUP(B40,RUMUSAN!$C$4:$M$197,2,FALSE)</f>
        <v>10</v>
      </c>
      <c r="D40" s="29">
        <f t="shared" si="4"/>
        <v>1.575E-2</v>
      </c>
      <c r="F40" s="39"/>
      <c r="G40" s="39"/>
    </row>
    <row r="41" spans="1:7" s="1" customFormat="1" x14ac:dyDescent="0.2">
      <c r="A41" s="26"/>
      <c r="B41" s="34" t="s">
        <v>43</v>
      </c>
      <c r="C41" s="35">
        <f>VLOOKUP(B41,RUMUSAN!$C$4:$M$197,2,FALSE)</f>
        <v>10</v>
      </c>
      <c r="D41" s="29">
        <f t="shared" si="4"/>
        <v>1.575E-2</v>
      </c>
      <c r="F41" s="39"/>
      <c r="G41" s="39"/>
    </row>
    <row r="42" spans="1:7" s="1" customFormat="1" x14ac:dyDescent="0.2">
      <c r="A42" s="26"/>
      <c r="B42" s="34" t="s">
        <v>44</v>
      </c>
      <c r="C42" s="35">
        <f>VLOOKUP(B42,RUMUSAN!$C$4:$M$197,2,FALSE)</f>
        <v>10</v>
      </c>
      <c r="D42" s="29">
        <f t="shared" si="4"/>
        <v>1.575E-2</v>
      </c>
      <c r="F42" s="39"/>
      <c r="G42" s="39"/>
    </row>
    <row r="43" spans="1:7" s="1" customFormat="1" x14ac:dyDescent="0.2">
      <c r="A43" s="26"/>
      <c r="B43" s="34" t="s">
        <v>45</v>
      </c>
      <c r="C43" s="35">
        <f>VLOOKUP(B43,RUMUSAN!$C$4:$M$197,2,FALSE)</f>
        <v>5</v>
      </c>
      <c r="D43" s="29">
        <f t="shared" si="4"/>
        <v>7.8750000000000001E-3</v>
      </c>
      <c r="F43" s="39"/>
      <c r="G43" s="39"/>
    </row>
    <row r="44" spans="1:7" s="1" customFormat="1" x14ac:dyDescent="0.2">
      <c r="A44" s="26"/>
      <c r="B44" s="34" t="s">
        <v>46</v>
      </c>
      <c r="C44" s="35">
        <f>VLOOKUP(B44,RUMUSAN!$C$4:$M$197,2,FALSE)</f>
        <v>30</v>
      </c>
      <c r="D44" s="29">
        <f t="shared" si="4"/>
        <v>4.725E-2</v>
      </c>
      <c r="F44" s="39"/>
      <c r="G44" s="39"/>
    </row>
    <row r="45" spans="1:7" s="1" customFormat="1" x14ac:dyDescent="0.2">
      <c r="A45" s="27"/>
      <c r="B45" s="34" t="s">
        <v>47</v>
      </c>
      <c r="C45" s="35">
        <f>VLOOKUP(B45,RUMUSAN!$C$4:$M$197,2,FALSE)</f>
        <v>9</v>
      </c>
      <c r="D45" s="29">
        <f t="shared" si="4"/>
        <v>1.4175E-2</v>
      </c>
      <c r="F45" s="39"/>
      <c r="G45" s="39"/>
    </row>
    <row r="46" spans="1:7" s="1" customFormat="1" x14ac:dyDescent="0.2">
      <c r="A46" s="21" t="s">
        <v>67</v>
      </c>
      <c r="B46" s="20"/>
      <c r="C46" s="28">
        <f>C47+C52</f>
        <v>74</v>
      </c>
      <c r="D46" s="22">
        <f>D47+D52</f>
        <v>0.11650888888888888</v>
      </c>
      <c r="F46" s="39"/>
      <c r="G46" s="39"/>
    </row>
    <row r="47" spans="1:7" s="1" customFormat="1" x14ac:dyDescent="0.2">
      <c r="A47" s="25"/>
      <c r="B47" s="23" t="s">
        <v>7</v>
      </c>
      <c r="C47" s="30">
        <f>SUM(C48:C51)</f>
        <v>52</v>
      </c>
      <c r="D47" s="31">
        <f>SUM(D48:D51)</f>
        <v>8.1871111111111117E-2</v>
      </c>
      <c r="F47" s="39"/>
      <c r="G47" s="39"/>
    </row>
    <row r="48" spans="1:7" s="1" customFormat="1" x14ac:dyDescent="0.2">
      <c r="A48" s="26"/>
      <c r="B48" s="34" t="s">
        <v>48</v>
      </c>
      <c r="C48" s="35">
        <f>VLOOKUP(B48,RUMUSAN!$C$4:$M$197,2,FALSE)</f>
        <v>16</v>
      </c>
      <c r="D48" s="18">
        <f t="shared" ref="D48:D51" si="5">(C48/90)*14.17%</f>
        <v>2.5191111111111112E-2</v>
      </c>
      <c r="F48" s="39"/>
      <c r="G48" s="39"/>
    </row>
    <row r="49" spans="1:9" s="1" customFormat="1" x14ac:dyDescent="0.2">
      <c r="A49" s="26"/>
      <c r="B49" s="34" t="s">
        <v>49</v>
      </c>
      <c r="C49" s="35">
        <f>VLOOKUP(B49,RUMUSAN!$C$4:$M$197,2,FALSE)</f>
        <v>6</v>
      </c>
      <c r="D49" s="18">
        <f t="shared" si="5"/>
        <v>9.4466666666666657E-3</v>
      </c>
      <c r="F49" s="39"/>
      <c r="G49" s="39"/>
    </row>
    <row r="50" spans="1:9" s="1" customFormat="1" x14ac:dyDescent="0.2">
      <c r="A50" s="26"/>
      <c r="B50" s="34" t="s">
        <v>50</v>
      </c>
      <c r="C50" s="35">
        <f>VLOOKUP(B50,RUMUSAN!$C$4:$M$197,2,FALSE)</f>
        <v>5</v>
      </c>
      <c r="D50" s="18">
        <f t="shared" si="5"/>
        <v>7.8722222222222214E-3</v>
      </c>
      <c r="F50" s="39"/>
      <c r="G50" s="39"/>
    </row>
    <row r="51" spans="1:9" s="1" customFormat="1" x14ac:dyDescent="0.2">
      <c r="A51" s="26"/>
      <c r="B51" s="34" t="s">
        <v>51</v>
      </c>
      <c r="C51" s="35">
        <f>VLOOKUP(B51,RUMUSAN!$C$4:$M$197,2,FALSE)</f>
        <v>25</v>
      </c>
      <c r="D51" s="18">
        <f t="shared" si="5"/>
        <v>3.9361111111111111E-2</v>
      </c>
      <c r="F51" s="39"/>
      <c r="G51" s="39"/>
    </row>
    <row r="52" spans="1:9" s="1" customFormat="1" x14ac:dyDescent="0.2">
      <c r="A52" s="26"/>
      <c r="B52" s="23" t="s">
        <v>8</v>
      </c>
      <c r="C52" s="30">
        <f>C53</f>
        <v>22</v>
      </c>
      <c r="D52" s="31">
        <f>D53</f>
        <v>3.4637777777777774E-2</v>
      </c>
      <c r="F52" s="39"/>
      <c r="G52" s="39"/>
    </row>
    <row r="53" spans="1:9" s="1" customFormat="1" x14ac:dyDescent="0.2">
      <c r="A53" s="27"/>
      <c r="B53" s="34" t="s">
        <v>52</v>
      </c>
      <c r="C53" s="35">
        <f>VLOOKUP(B53,RUMUSAN!$C$4:$M$197,2,FALSE)</f>
        <v>22</v>
      </c>
      <c r="D53" s="18">
        <f>(C53/90)*14.17%</f>
        <v>3.4637777777777774E-2</v>
      </c>
      <c r="F53" s="39"/>
      <c r="G53" s="39"/>
    </row>
    <row r="54" spans="1:9" s="1" customFormat="1" x14ac:dyDescent="0.2">
      <c r="A54" s="21" t="s">
        <v>68</v>
      </c>
      <c r="B54" s="20"/>
      <c r="C54" s="28">
        <f>C55+C58</f>
        <v>49</v>
      </c>
      <c r="D54" s="22">
        <f>D55+D58</f>
        <v>7.7126E-2</v>
      </c>
      <c r="F54" s="39"/>
      <c r="G54" s="39"/>
    </row>
    <row r="55" spans="1:9" s="1" customFormat="1" x14ac:dyDescent="0.2">
      <c r="A55" s="25"/>
      <c r="B55" s="23" t="s">
        <v>9</v>
      </c>
      <c r="C55" s="30">
        <f>SUM(C56:C57)</f>
        <v>20</v>
      </c>
      <c r="D55" s="31">
        <f>SUM(D56:D57)</f>
        <v>3.1480000000000001E-2</v>
      </c>
      <c r="F55" s="39"/>
      <c r="G55" s="39"/>
    </row>
    <row r="56" spans="1:9" s="1" customFormat="1" x14ac:dyDescent="0.2">
      <c r="A56" s="26"/>
      <c r="B56" s="34" t="s">
        <v>53</v>
      </c>
      <c r="C56" s="35">
        <f>VLOOKUP(B56,RUMUSAN!$C$4:$M$197,2,FALSE)</f>
        <v>10</v>
      </c>
      <c r="D56" s="18">
        <f t="shared" ref="D56:D57" si="6">(C56/50)*7.87%</f>
        <v>1.5740000000000001E-2</v>
      </c>
      <c r="F56" s="39"/>
      <c r="G56" s="39"/>
    </row>
    <row r="57" spans="1:9" s="1" customFormat="1" x14ac:dyDescent="0.2">
      <c r="A57" s="26"/>
      <c r="B57" s="34" t="s">
        <v>54</v>
      </c>
      <c r="C57" s="35">
        <f>VLOOKUP(B57,RUMUSAN!$C$4:$M$197,2,FALSE)</f>
        <v>10</v>
      </c>
      <c r="D57" s="18">
        <f t="shared" si="6"/>
        <v>1.5740000000000001E-2</v>
      </c>
      <c r="F57" s="39"/>
      <c r="G57" s="39"/>
    </row>
    <row r="58" spans="1:9" s="1" customFormat="1" x14ac:dyDescent="0.2">
      <c r="A58" s="26"/>
      <c r="B58" s="23" t="s">
        <v>10</v>
      </c>
      <c r="C58" s="30">
        <f>SUM(C59:C61)</f>
        <v>29</v>
      </c>
      <c r="D58" s="31">
        <f>SUM(D59:D61)</f>
        <v>4.5646000000000006E-2</v>
      </c>
      <c r="F58" s="39"/>
      <c r="G58" s="39"/>
    </row>
    <row r="59" spans="1:9" s="1" customFormat="1" x14ac:dyDescent="0.2">
      <c r="A59" s="26"/>
      <c r="B59" s="34" t="s">
        <v>55</v>
      </c>
      <c r="C59" s="35">
        <f>VLOOKUP(B59,RUMUSAN!$C$4:$M$197,2,FALSE)</f>
        <v>9</v>
      </c>
      <c r="D59" s="18">
        <f t="shared" ref="D59:D61" si="7">(C59/50)*7.87%</f>
        <v>1.4166E-2</v>
      </c>
      <c r="F59" s="39"/>
      <c r="G59" s="39"/>
    </row>
    <row r="60" spans="1:9" s="1" customFormat="1" x14ac:dyDescent="0.2">
      <c r="A60" s="26"/>
      <c r="B60" s="34" t="s">
        <v>56</v>
      </c>
      <c r="C60" s="35">
        <f>VLOOKUP(B60,RUMUSAN!$C$4:$M$197,2,FALSE)</f>
        <v>10</v>
      </c>
      <c r="D60" s="18">
        <f t="shared" si="7"/>
        <v>1.5740000000000001E-2</v>
      </c>
      <c r="F60" s="39"/>
      <c r="G60" s="39"/>
    </row>
    <row r="61" spans="1:9" s="1" customFormat="1" x14ac:dyDescent="0.2">
      <c r="A61" s="27"/>
      <c r="B61" s="34" t="s">
        <v>57</v>
      </c>
      <c r="C61" s="35">
        <f>VLOOKUP(B61,RUMUSAN!$C$4:$M$197,2,FALSE)</f>
        <v>10</v>
      </c>
      <c r="D61" s="18">
        <f t="shared" si="7"/>
        <v>1.5740000000000001E-2</v>
      </c>
      <c r="F61" s="39"/>
      <c r="G61" s="39"/>
    </row>
    <row r="62" spans="1:9" s="1" customFormat="1" ht="15" x14ac:dyDescent="0.25">
      <c r="A62" s="21" t="s">
        <v>69</v>
      </c>
      <c r="B62" s="20"/>
      <c r="C62" s="28">
        <f>C63+C67</f>
        <v>62</v>
      </c>
      <c r="D62" s="22">
        <f>D63+D67</f>
        <v>9.7650000000000001E-2</v>
      </c>
      <c r="F62" s="39"/>
      <c r="G62" s="39"/>
      <c r="I62"/>
    </row>
    <row r="63" spans="1:9" s="1" customFormat="1" x14ac:dyDescent="0.2">
      <c r="A63" s="25"/>
      <c r="B63" s="23" t="s">
        <v>11</v>
      </c>
      <c r="C63" s="30">
        <f>SUM(C64:C66)</f>
        <v>30</v>
      </c>
      <c r="D63" s="31">
        <f>SUM(D64:D66)</f>
        <v>4.725E-2</v>
      </c>
      <c r="F63" s="39"/>
      <c r="G63" s="39"/>
    </row>
    <row r="64" spans="1:9" s="1" customFormat="1" x14ac:dyDescent="0.2">
      <c r="A64" s="26"/>
      <c r="B64" s="34" t="s">
        <v>58</v>
      </c>
      <c r="C64" s="35">
        <f>VLOOKUP(B64,RUMUSAN!$C$4:$M$197,2,FALSE)</f>
        <v>3</v>
      </c>
      <c r="D64" s="18">
        <f t="shared" ref="D64:D66" si="8">(C64/80)*12.6%</f>
        <v>4.725E-3</v>
      </c>
      <c r="F64" s="39"/>
      <c r="G64" s="39"/>
    </row>
    <row r="65" spans="1:13" ht="15" x14ac:dyDescent="0.25">
      <c r="A65" s="26"/>
      <c r="B65" s="34" t="s">
        <v>59</v>
      </c>
      <c r="C65" s="35">
        <f>VLOOKUP(B65,RUMUSAN!$C$4:$M$197,2,FALSE)</f>
        <v>20</v>
      </c>
      <c r="D65" s="18">
        <f t="shared" si="8"/>
        <v>3.15E-2</v>
      </c>
      <c r="F65" s="39"/>
      <c r="G65" s="39"/>
      <c r="H65"/>
      <c r="I65" s="1"/>
      <c r="J65" s="1"/>
      <c r="K65" s="1"/>
      <c r="L65" s="1"/>
      <c r="M65" s="1"/>
    </row>
    <row r="66" spans="1:13" x14ac:dyDescent="0.2">
      <c r="A66" s="26"/>
      <c r="B66" s="34" t="s">
        <v>60</v>
      </c>
      <c r="C66" s="35">
        <f>VLOOKUP(B66,RUMUSAN!$C$4:$M$197,2,FALSE)</f>
        <v>7</v>
      </c>
      <c r="D66" s="18">
        <f t="shared" si="8"/>
        <v>1.1025E-2</v>
      </c>
      <c r="F66" s="39"/>
      <c r="G66" s="39"/>
      <c r="H66" s="1"/>
      <c r="I66" s="1"/>
      <c r="J66" s="1"/>
      <c r="K66" s="1"/>
      <c r="L66" s="1"/>
      <c r="M66" s="1"/>
    </row>
    <row r="67" spans="1:13" x14ac:dyDescent="0.2">
      <c r="A67" s="26"/>
      <c r="B67" s="23" t="s">
        <v>12</v>
      </c>
      <c r="C67" s="30">
        <f>SUM(C68:C69)</f>
        <v>32</v>
      </c>
      <c r="D67" s="31">
        <f>SUM(D68:D69)</f>
        <v>5.04E-2</v>
      </c>
      <c r="F67" s="39"/>
      <c r="G67" s="39"/>
      <c r="H67" s="1"/>
      <c r="I67" s="1"/>
      <c r="J67" s="1"/>
      <c r="K67" s="1"/>
      <c r="L67" s="1"/>
      <c r="M67" s="1"/>
    </row>
    <row r="68" spans="1:13" x14ac:dyDescent="0.2">
      <c r="A68" s="26"/>
      <c r="B68" s="34" t="s">
        <v>61</v>
      </c>
      <c r="C68" s="35">
        <f>VLOOKUP(B68,RUMUSAN!$C$4:$M$197,2,FALSE)</f>
        <v>7</v>
      </c>
      <c r="D68" s="18">
        <f t="shared" ref="D68:D69" si="9">(C68/80)*12.6%</f>
        <v>1.1025E-2</v>
      </c>
      <c r="F68" s="39"/>
      <c r="G68" s="39"/>
      <c r="H68" s="1"/>
      <c r="I68" s="1"/>
      <c r="J68" s="1"/>
      <c r="K68" s="1"/>
      <c r="L68" s="1"/>
      <c r="M68" s="1"/>
    </row>
    <row r="69" spans="1:13" x14ac:dyDescent="0.2">
      <c r="A69" s="27"/>
      <c r="B69" s="34" t="s">
        <v>62</v>
      </c>
      <c r="C69" s="35">
        <f>VLOOKUP(B69,RUMUSAN!$C$4:$M$197,2,FALSE)</f>
        <v>25</v>
      </c>
      <c r="D69" s="18">
        <f t="shared" si="9"/>
        <v>3.9375E-2</v>
      </c>
      <c r="F69" s="39"/>
      <c r="G69" s="39"/>
      <c r="H69" s="1"/>
      <c r="I69" s="1"/>
      <c r="J69" s="1"/>
      <c r="K69" s="1"/>
      <c r="L69" s="1"/>
      <c r="M69" s="1"/>
    </row>
    <row r="70" spans="1:13" ht="15" x14ac:dyDescent="0.2">
      <c r="B70" s="19" t="s">
        <v>73</v>
      </c>
      <c r="C70" s="32">
        <f>C3+C20+C31+C46+C54+C62</f>
        <v>528</v>
      </c>
      <c r="D70" s="33">
        <f>D3+D20+D31+D46+D54+D62</f>
        <v>0.83148900653594782</v>
      </c>
      <c r="F70" s="39"/>
      <c r="G70" s="39"/>
      <c r="H70" s="1"/>
      <c r="I70" s="1"/>
      <c r="J70" s="1"/>
      <c r="K70" s="1"/>
      <c r="L70" s="1"/>
      <c r="M70" s="1"/>
    </row>
    <row r="71" spans="1:13" ht="15" x14ac:dyDescent="0.25">
      <c r="B71" s="24" t="s">
        <v>70</v>
      </c>
      <c r="C71" s="145" t="str">
        <f>IF(D70&lt;=49.48%,"Sangat Tertinggal",IF(AND(D70&gt;49.48%,D70&lt;=57.38%),"Tertinggal",IF(AND(D70&gt;57.38%,D70&lt;=69.34%),"Berkembang", IF(AND(D70&gt;69.34%,D70&lt;=79.62%),"Maju",IF(D70&gt;79.62%,"Mandiri")))))</f>
        <v>Mandiri</v>
      </c>
      <c r="D71" s="146"/>
      <c r="E71" s="41">
        <f>IF(C71="Sangat Tertinggal",1,IF(C71="Tertinggal",2,IF(C71="Berkembang",3,IF(C71="Maju",4,IF(C71="Mandiri",5)))))</f>
        <v>5</v>
      </c>
      <c r="F71" s="39"/>
      <c r="G71" s="1"/>
      <c r="H71" s="1"/>
      <c r="I71" s="1"/>
      <c r="J71" s="1"/>
      <c r="K71" s="1"/>
      <c r="L71" s="1"/>
      <c r="M71" s="1"/>
    </row>
    <row r="72" spans="1:13" ht="15" x14ac:dyDescent="0.25">
      <c r="B72" s="24" t="s">
        <v>71</v>
      </c>
      <c r="C72" s="147" t="s">
        <v>72</v>
      </c>
      <c r="D72" s="148"/>
      <c r="E72" s="41">
        <f>IF(C72="Sangat Tertinggal",1,IF(C72="Tertinggal",2,IF(C72="Berkembang",3,IF(C72="Maju",4,IF(C72="Mandiri",5)))))</f>
        <v>5</v>
      </c>
      <c r="F72" s="39"/>
      <c r="G72" s="46" t="s">
        <v>80</v>
      </c>
      <c r="H72" s="1"/>
      <c r="I72" s="1"/>
      <c r="J72" s="1"/>
      <c r="K72" s="1"/>
      <c r="L72" s="1"/>
      <c r="M72" s="1"/>
    </row>
    <row r="73" spans="1:13" ht="5.45" customHeight="1" thickBot="1" x14ac:dyDescent="0.25">
      <c r="F73" s="39"/>
      <c r="G73" s="39"/>
      <c r="H73" s="1"/>
      <c r="I73" s="1"/>
      <c r="J73" s="1"/>
      <c r="K73" s="1"/>
      <c r="L73" s="1"/>
      <c r="M73" s="1"/>
    </row>
    <row r="74" spans="1:13" ht="27.6" customHeight="1" thickTop="1" x14ac:dyDescent="0.2">
      <c r="B74" s="141" t="str">
        <f>IF(E71&lt;E72,"Status Turun",IF(E71=E72,"Status Tetap",IF(E71&gt;E72,"Status Meningkat")))</f>
        <v>Status Tetap</v>
      </c>
      <c r="C74" s="137">
        <f>E71-E72</f>
        <v>0</v>
      </c>
      <c r="D74" s="138"/>
    </row>
    <row r="75" spans="1:13" ht="14.1" customHeight="1" thickBot="1" x14ac:dyDescent="0.25">
      <c r="B75" s="141"/>
      <c r="C75" s="139"/>
      <c r="D75" s="140"/>
    </row>
    <row r="76" spans="1:13" ht="3.6" customHeight="1" thickTop="1" x14ac:dyDescent="0.2"/>
    <row r="77" spans="1:13" x14ac:dyDescent="0.2">
      <c r="A77" s="37"/>
      <c r="B77" s="37"/>
      <c r="C77" s="44"/>
      <c r="D77" s="37"/>
    </row>
    <row r="78" spans="1:13" ht="15" x14ac:dyDescent="0.25">
      <c r="A78" s="37"/>
      <c r="B78" s="37" t="s">
        <v>74</v>
      </c>
      <c r="C78" s="38">
        <f>D3</f>
        <v>0.23148176470588239</v>
      </c>
      <c r="D78" s="37"/>
      <c r="F78" s="37" t="s">
        <v>74</v>
      </c>
      <c r="G78"/>
      <c r="H78" s="38">
        <f>C78</f>
        <v>0.23148176470588239</v>
      </c>
      <c r="I78" s="38">
        <f>26.77%-H78</f>
        <v>3.6218235294117607E-2</v>
      </c>
      <c r="J78" s="45">
        <v>5.0000000000000001E-3</v>
      </c>
    </row>
    <row r="79" spans="1:13" x14ac:dyDescent="0.2">
      <c r="A79" s="37"/>
      <c r="B79" s="37" t="s">
        <v>75</v>
      </c>
      <c r="C79" s="38">
        <f>D20</f>
        <v>0.1197223529411765</v>
      </c>
      <c r="D79" s="37"/>
      <c r="F79" s="37" t="s">
        <v>75</v>
      </c>
      <c r="G79" s="45">
        <v>5.0000000000000001E-3</v>
      </c>
      <c r="H79" s="38">
        <f t="shared" ref="H79:H83" si="10">C79</f>
        <v>0.1197223529411765</v>
      </c>
      <c r="I79" s="38">
        <f>13.39%-H79</f>
        <v>1.4177647058823517E-2</v>
      </c>
      <c r="J79" s="45">
        <v>5.0000000000000001E-3</v>
      </c>
    </row>
    <row r="80" spans="1:13" x14ac:dyDescent="0.2">
      <c r="A80" s="37"/>
      <c r="B80" s="37" t="s">
        <v>76</v>
      </c>
      <c r="C80" s="38">
        <f>D31</f>
        <v>0.189</v>
      </c>
      <c r="D80" s="37"/>
      <c r="F80" s="37" t="s">
        <v>76</v>
      </c>
      <c r="G80" s="45">
        <v>5.0000000000000001E-3</v>
      </c>
      <c r="H80" s="38">
        <f t="shared" si="10"/>
        <v>0.189</v>
      </c>
      <c r="I80" s="38">
        <f>25.2%-H80</f>
        <v>6.3E-2</v>
      </c>
      <c r="J80" s="45">
        <v>5.0000000000000001E-3</v>
      </c>
    </row>
    <row r="81" spans="1:10" x14ac:dyDescent="0.2">
      <c r="A81" s="37"/>
      <c r="B81" s="37" t="s">
        <v>77</v>
      </c>
      <c r="C81" s="38">
        <f>D46</f>
        <v>0.11650888888888888</v>
      </c>
      <c r="D81" s="37"/>
      <c r="F81" s="37" t="s">
        <v>77</v>
      </c>
      <c r="G81" s="45">
        <v>5.0000000000000001E-3</v>
      </c>
      <c r="H81" s="38">
        <f t="shared" si="10"/>
        <v>0.11650888888888888</v>
      </c>
      <c r="I81" s="38">
        <f>14.17%-H81</f>
        <v>2.5191111111111109E-2</v>
      </c>
      <c r="J81" s="45">
        <v>5.0000000000000001E-3</v>
      </c>
    </row>
    <row r="82" spans="1:10" x14ac:dyDescent="0.2">
      <c r="A82" s="37"/>
      <c r="B82" s="37" t="s">
        <v>78</v>
      </c>
      <c r="C82" s="38">
        <f>D54</f>
        <v>7.7126E-2</v>
      </c>
      <c r="D82" s="37"/>
      <c r="F82" s="37" t="s">
        <v>78</v>
      </c>
      <c r="G82" s="45">
        <v>5.0000000000000001E-3</v>
      </c>
      <c r="H82" s="38">
        <f t="shared" si="10"/>
        <v>7.7126E-2</v>
      </c>
      <c r="I82" s="38">
        <f>7.87%-H82</f>
        <v>1.5740000000000059E-3</v>
      </c>
      <c r="J82" s="45">
        <v>5.0000000000000001E-3</v>
      </c>
    </row>
    <row r="83" spans="1:10" x14ac:dyDescent="0.2">
      <c r="A83" s="37"/>
      <c r="B83" s="37" t="s">
        <v>79</v>
      </c>
      <c r="C83" s="38">
        <f>D62</f>
        <v>9.7650000000000001E-2</v>
      </c>
      <c r="D83" s="37"/>
      <c r="F83" s="37" t="s">
        <v>79</v>
      </c>
      <c r="G83" s="45">
        <v>5.0000000000000001E-3</v>
      </c>
      <c r="H83" s="38">
        <f t="shared" si="10"/>
        <v>9.7650000000000001E-2</v>
      </c>
      <c r="I83" s="38">
        <f>12.6%-H83</f>
        <v>2.835E-2</v>
      </c>
      <c r="J83" s="45">
        <v>5.0000000000000001E-3</v>
      </c>
    </row>
    <row r="84" spans="1:10" x14ac:dyDescent="0.2">
      <c r="B84" s="42"/>
      <c r="C84" s="43"/>
    </row>
    <row r="85" spans="1:10" x14ac:dyDescent="0.2">
      <c r="B85" s="42"/>
      <c r="C85" s="43"/>
    </row>
  </sheetData>
  <sheetProtection algorithmName="SHA-512" hashValue="ol5qxOz+nswHhxc+mTtwyv7iVnmAjoYqKYubkZ/WtERQk5kIUDoz77bTnO3IqOxtNzou6swn63uIjkU3Xp1mBA==" saltValue="AU1ZL9UC+mS2CThl/xYWcQ==" spinCount="100000" sheet="1" objects="1" scenarios="1" selectLockedCells="1"/>
  <mergeCells count="7">
    <mergeCell ref="C74:D75"/>
    <mergeCell ref="B74:B75"/>
    <mergeCell ref="A1:D1"/>
    <mergeCell ref="F1:J2"/>
    <mergeCell ref="A2:B2"/>
    <mergeCell ref="C71:D71"/>
    <mergeCell ref="C72:D72"/>
  </mergeCells>
  <conditionalFormatting sqref="C74">
    <cfRule type="iconSet" priority="3">
      <iconSet iconSet="3Arrows" showValue="0">
        <cfvo type="percent" val="0"/>
        <cfvo type="num" val="0"/>
        <cfvo type="num" val="0" gte="0"/>
      </iconSet>
    </cfRule>
  </conditionalFormatting>
  <conditionalFormatting sqref="C71:D72">
    <cfRule type="containsText" dxfId="0" priority="5" operator="containsText" text="Mandiri">
      <formula>NOT(ISERROR(SEARCH("Mandiri",C71)))</formula>
    </cfRule>
  </conditionalFormatting>
  <conditionalFormatting sqref="D5:D8">
    <cfRule type="dataBar" priority="1">
      <dataBar>
        <cfvo type="min"/>
        <cfvo type="max"/>
        <color rgb="FF00FFFF"/>
      </dataBar>
      <extLst>
        <ext xmlns:x14="http://schemas.microsoft.com/office/spreadsheetml/2009/9/main" uri="{B025F937-C7B1-47D3-B67F-A62EFF666E3E}">
          <x14:id>{833515C6-94C7-4824-8E8A-E55D7B305D55}</x14:id>
        </ext>
      </extLst>
    </cfRule>
  </conditionalFormatting>
  <conditionalFormatting sqref="D10:D16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{86586F60-12ED-486D-ADC2-6B98BB3B89C9}</x14:id>
        </ext>
      </extLst>
    </cfRule>
  </conditionalFormatting>
  <conditionalFormatting sqref="D18:D19">
    <cfRule type="dataBar" priority="1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{69AEBC95-4F2E-47E1-90B1-E2E000AB9BD1}</x14:id>
        </ext>
      </extLst>
    </cfRule>
  </conditionalFormatting>
  <conditionalFormatting sqref="D22:D26">
    <cfRule type="dataBar" priority="1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{2B97CAC2-2A23-4777-9658-24D699CC5008}</x14:id>
        </ext>
      </extLst>
    </cfRule>
  </conditionalFormatting>
  <conditionalFormatting sqref="D28:D30"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{28EC8001-FF17-4936-8F18-575D6F7E316B}</x14:id>
        </ext>
      </extLst>
    </cfRule>
  </conditionalFormatting>
  <conditionalFormatting sqref="D33:D36">
    <cfRule type="dataBar" priority="14">
      <dataBar>
        <cfvo type="min"/>
        <cfvo type="max"/>
        <color rgb="FFCC00FF"/>
      </dataBar>
      <extLst>
        <ext xmlns:x14="http://schemas.microsoft.com/office/spreadsheetml/2009/9/main" uri="{B025F937-C7B1-47D3-B67F-A62EFF666E3E}">
          <x14:id>{8D0198F2-039D-43E7-AE33-27480C5B5D3B}</x14:id>
        </ext>
      </extLst>
    </cfRule>
  </conditionalFormatting>
  <conditionalFormatting sqref="D38:D45">
    <cfRule type="dataBar" priority="13">
      <dataBar>
        <cfvo type="min"/>
        <cfvo type="max"/>
        <color rgb="FF002060"/>
      </dataBar>
      <extLst>
        <ext xmlns:x14="http://schemas.microsoft.com/office/spreadsheetml/2009/9/main" uri="{B025F937-C7B1-47D3-B67F-A62EFF666E3E}">
          <x14:id>{FB58FC80-F5A3-423A-98EB-B2000286F362}</x14:id>
        </ext>
      </extLst>
    </cfRule>
  </conditionalFormatting>
  <conditionalFormatting sqref="D48:D51">
    <cfRule type="dataBar" priority="12">
      <dataBar>
        <cfvo type="min"/>
        <cfvo type="max"/>
        <color rgb="FF66FF33"/>
      </dataBar>
      <extLst>
        <ext xmlns:x14="http://schemas.microsoft.com/office/spreadsheetml/2009/9/main" uri="{B025F937-C7B1-47D3-B67F-A62EFF666E3E}">
          <x14:id>{56B703BC-AE43-4850-974C-9C0B70D27578}</x14:id>
        </ext>
      </extLst>
    </cfRule>
  </conditionalFormatting>
  <conditionalFormatting sqref="D53">
    <cfRule type="dataBar" priority="1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{FBAB2C9F-4174-4B14-99D7-6B75A559C9CF}</x14:id>
        </ext>
      </extLst>
    </cfRule>
  </conditionalFormatting>
  <conditionalFormatting sqref="D56:D57">
    <cfRule type="dataBar" priority="10">
      <dataBar>
        <cfvo type="min"/>
        <cfvo type="max"/>
        <color rgb="FFFF9900"/>
      </dataBar>
      <extLst>
        <ext xmlns:x14="http://schemas.microsoft.com/office/spreadsheetml/2009/9/main" uri="{B025F937-C7B1-47D3-B67F-A62EFF666E3E}">
          <x14:id>{63123812-6A5E-4FFB-86C9-26890C178967}</x14:id>
        </ext>
      </extLst>
    </cfRule>
  </conditionalFormatting>
  <conditionalFormatting sqref="D59:D61">
    <cfRule type="dataBar" priority="9">
      <dataBar>
        <cfvo type="min"/>
        <cfvo type="max"/>
        <color rgb="FF9933FF"/>
      </dataBar>
      <extLst>
        <ext xmlns:x14="http://schemas.microsoft.com/office/spreadsheetml/2009/9/main" uri="{B025F937-C7B1-47D3-B67F-A62EFF666E3E}">
          <x14:id>{9C70798D-223F-4C79-BBBE-88D545D64E6C}</x14:id>
        </ext>
      </extLst>
    </cfRule>
  </conditionalFormatting>
  <conditionalFormatting sqref="D64:D66">
    <cfRule type="dataBar" priority="8">
      <dataBar>
        <cfvo type="min"/>
        <cfvo type="max"/>
        <color rgb="FF00FFFF"/>
      </dataBar>
      <extLst>
        <ext xmlns:x14="http://schemas.microsoft.com/office/spreadsheetml/2009/9/main" uri="{B025F937-C7B1-47D3-B67F-A62EFF666E3E}">
          <x14:id>{E4259A9E-65EF-4329-B810-FCC47FE8B753}</x14:id>
        </ext>
      </extLst>
    </cfRule>
  </conditionalFormatting>
  <conditionalFormatting sqref="D68:D70">
    <cfRule type="dataBar" priority="7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{87F9165D-2A2C-42EB-9764-BB179D4FDDD5}</x14:id>
        </ext>
      </extLst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orientation="portrait" horizontalDpi="360" verticalDpi="36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3515C6-94C7-4824-8E8A-E55D7B305D55}">
            <x14:dataBar minLength="0" maxLength="10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D5:D8</xm:sqref>
        </x14:conditionalFormatting>
        <x14:conditionalFormatting xmlns:xm="http://schemas.microsoft.com/office/excel/2006/main">
          <x14:cfRule type="dataBar" id="{86586F60-12ED-486D-ADC2-6B98BB3B89C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D10:D16</xm:sqref>
        </x14:conditionalFormatting>
        <x14:conditionalFormatting xmlns:xm="http://schemas.microsoft.com/office/excel/2006/main">
          <x14:cfRule type="dataBar" id="{69AEBC95-4F2E-47E1-90B1-E2E000AB9BD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D18:D19</xm:sqref>
        </x14:conditionalFormatting>
        <x14:conditionalFormatting xmlns:xm="http://schemas.microsoft.com/office/excel/2006/main">
          <x14:cfRule type="dataBar" id="{2B97CAC2-2A23-4777-9658-24D699CC5008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D22:D26</xm:sqref>
        </x14:conditionalFormatting>
        <x14:conditionalFormatting xmlns:xm="http://schemas.microsoft.com/office/excel/2006/main">
          <x14:cfRule type="dataBar" id="{28EC8001-FF17-4936-8F18-575D6F7E316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D28:D30</xm:sqref>
        </x14:conditionalFormatting>
        <x14:conditionalFormatting xmlns:xm="http://schemas.microsoft.com/office/excel/2006/main">
          <x14:cfRule type="dataBar" id="{8D0198F2-039D-43E7-AE33-27480C5B5D3B}">
            <x14:dataBar minLength="0" maxLength="100" border="1" negativeBarBorderColorSameAsPositive="0">
              <x14:cfvo type="autoMin"/>
              <x14:cfvo type="autoMax"/>
              <x14:borderColor rgb="FFCC00FF"/>
              <x14:negativeFillColor rgb="FFFF0000"/>
              <x14:negativeBorderColor rgb="FFFF0000"/>
              <x14:axisColor rgb="FF000000"/>
            </x14:dataBar>
          </x14:cfRule>
          <xm:sqref>D33:D36</xm:sqref>
        </x14:conditionalFormatting>
        <x14:conditionalFormatting xmlns:xm="http://schemas.microsoft.com/office/excel/2006/main">
          <x14:cfRule type="dataBar" id="{FB58FC80-F5A3-423A-98EB-B2000286F36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D38:D45</xm:sqref>
        </x14:conditionalFormatting>
        <x14:conditionalFormatting xmlns:xm="http://schemas.microsoft.com/office/excel/2006/main">
          <x14:cfRule type="dataBar" id="{56B703BC-AE43-4850-974C-9C0B70D27578}">
            <x14:dataBar minLength="0" maxLength="100" border="1" negativeBarBorderColorSameAsPositive="0">
              <x14:cfvo type="autoMin"/>
              <x14:cfvo type="autoMax"/>
              <x14:borderColor rgb="FF66FF33"/>
              <x14:negativeFillColor rgb="FFFF0000"/>
              <x14:negativeBorderColor rgb="FFFF0000"/>
              <x14:axisColor rgb="FF000000"/>
            </x14:dataBar>
          </x14:cfRule>
          <xm:sqref>D48:D51</xm:sqref>
        </x14:conditionalFormatting>
        <x14:conditionalFormatting xmlns:xm="http://schemas.microsoft.com/office/excel/2006/main">
          <x14:cfRule type="dataBar" id="{FBAB2C9F-4174-4B14-99D7-6B75A559C9CF}">
            <x14:dataBar minLength="0" maxLength="100" border="1" negativeBarBorderColorSameAsPositive="0">
              <x14:cfvo type="autoMin"/>
              <x14:cfvo type="autoMax"/>
              <x14:borderColor rgb="FFFF0000"/>
              <x14:negativeFillColor rgb="FFFF0000"/>
              <x14:negativeBorderColor rgb="FFFF0000"/>
              <x14:axisColor rgb="FF000000"/>
            </x14:dataBar>
          </x14:cfRule>
          <xm:sqref>D53</xm:sqref>
        </x14:conditionalFormatting>
        <x14:conditionalFormatting xmlns:xm="http://schemas.microsoft.com/office/excel/2006/main">
          <x14:cfRule type="dataBar" id="{63123812-6A5E-4FFB-86C9-26890C178967}">
            <x14:dataBar minLength="0" maxLength="100" border="1" negativeBarBorderColorSameAsPositive="0">
              <x14:cfvo type="autoMin"/>
              <x14:cfvo type="autoMax"/>
              <x14:borderColor rgb="FFFF9900"/>
              <x14:negativeFillColor rgb="FFFF0000"/>
              <x14:negativeBorderColor rgb="FFFF0000"/>
              <x14:axisColor rgb="FF000000"/>
            </x14:dataBar>
          </x14:cfRule>
          <xm:sqref>D56:D57</xm:sqref>
        </x14:conditionalFormatting>
        <x14:conditionalFormatting xmlns:xm="http://schemas.microsoft.com/office/excel/2006/main">
          <x14:cfRule type="dataBar" id="{9C70798D-223F-4C79-BBBE-88D545D64E6C}">
            <x14:dataBar minLength="0" maxLength="100" border="1" negativeBarBorderColorSameAsPositive="0">
              <x14:cfvo type="autoMin"/>
              <x14:cfvo type="autoMax"/>
              <x14:borderColor rgb="FF9933FF"/>
              <x14:negativeFillColor rgb="FFFF0000"/>
              <x14:negativeBorderColor rgb="FFFF0000"/>
              <x14:axisColor rgb="FF000000"/>
            </x14:dataBar>
          </x14:cfRule>
          <xm:sqref>D59:D61</xm:sqref>
        </x14:conditionalFormatting>
        <x14:conditionalFormatting xmlns:xm="http://schemas.microsoft.com/office/excel/2006/main">
          <x14:cfRule type="dataBar" id="{E4259A9E-65EF-4329-B810-FCC47FE8B753}">
            <x14:dataBar minLength="0" maxLength="100" border="1" negativeBarBorderColorSameAsPositive="0">
              <x14:cfvo type="autoMin"/>
              <x14:cfvo type="autoMax"/>
              <x14:borderColor rgb="FF00FFFF"/>
              <x14:negativeFillColor rgb="FFFF0000"/>
              <x14:negativeBorderColor rgb="FFFF0000"/>
              <x14:axisColor rgb="FF000000"/>
            </x14:dataBar>
          </x14:cfRule>
          <xm:sqref>D64:D66</xm:sqref>
        </x14:conditionalFormatting>
        <x14:conditionalFormatting xmlns:xm="http://schemas.microsoft.com/office/excel/2006/main">
          <x14:cfRule type="dataBar" id="{87F9165D-2A2C-42EB-9764-BB179D4FDDD5}">
            <x14:dataBar minLength="0" maxLength="100" border="1" negativeBarBorderColorSameAsPositive="0">
              <x14:cfvo type="autoMin"/>
              <x14:cfvo type="autoMax"/>
              <x14:borderColor rgb="FF00B050"/>
              <x14:negativeFillColor rgb="FFFF0000"/>
              <x14:negativeBorderColor rgb="FFFF0000"/>
              <x14:axisColor rgb="FF000000"/>
            </x14:dataBar>
          </x14:cfRule>
          <xm:sqref>D68:D70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RUMUSAN</vt:lpstr>
      <vt:lpstr>CEK HASIL</vt:lpstr>
      <vt:lpstr>'CEK HASIL'!Print_Area</vt:lpstr>
      <vt:lpstr>RUMUSAN!Print_Area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Alfi</cp:lastModifiedBy>
  <cp:lastPrinted>2026-03-03T03:58:18Z</cp:lastPrinted>
  <dcterms:created xsi:type="dcterms:W3CDTF">2025-04-27T10:48:12Z</dcterms:created>
  <dcterms:modified xsi:type="dcterms:W3CDTF">2026-03-03T08:11:45Z</dcterms:modified>
</cp:coreProperties>
</file>